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011490\OneDrive\OneDrive - Power Grid Corporation of India Limited\Ajay Kumar\Chamba\NHPC Gtower BBS\"/>
    </mc:Choice>
  </mc:AlternateContent>
  <xr:revisionPtr revIDLastSave="63" documentId="13_ncr:1_{EFA8672D-9DB4-48F9-9008-4A3386B06523}" xr6:coauthVersionLast="36" xr6:coauthVersionMax="47" xr10:uidLastSave="{7BB027F0-4782-4A0E-AB7D-84D039B666E7}"/>
  <bookViews>
    <workbookView xWindow="0" yWindow="0" windowWidth="28800" windowHeight="12225" tabRatio="876" xr2:uid="{6B6C113C-7352-4595-AFB2-502922F9E57D}"/>
  </bookViews>
  <sheets>
    <sheet name="BBS-RCC Ret-wall" sheetId="2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0">#REF!</definedName>
    <definedName name="\01">#REF!</definedName>
    <definedName name="\A">#REF!</definedName>
    <definedName name="\aaaa">#REF!</definedName>
    <definedName name="\B">#REF!</definedName>
    <definedName name="\C">#REF!</definedName>
    <definedName name="\D">#REF!</definedName>
    <definedName name="\gg">#REF!</definedName>
    <definedName name="\I">#REF!</definedName>
    <definedName name="\L">#REF!</definedName>
    <definedName name="\M">#REF!</definedName>
    <definedName name="\N">#REF!</definedName>
    <definedName name="\P">#REF!</definedName>
    <definedName name="\R">#REF!</definedName>
    <definedName name="\U">#REF!</definedName>
    <definedName name="\V">#REF!</definedName>
    <definedName name="_">[1]escalation!#REF!</definedName>
    <definedName name="_______________in18900">#REF!</definedName>
    <definedName name="_______________iv19000">#REF!</definedName>
    <definedName name="______________dol12">'[2]Price Working -SRP'!#REF!</definedName>
    <definedName name="______________in18900">#REF!</definedName>
    <definedName name="______________iv19000">#REF!</definedName>
    <definedName name="_____________dol12">'[2]Price Working -SRP'!#REF!</definedName>
    <definedName name="_____________dol6">'[2]Price Working -SRP'!#REF!</definedName>
    <definedName name="_____________in18900">#REF!</definedName>
    <definedName name="_____________iv19000">#REF!</definedName>
    <definedName name="____________dol12">'[2]Price Working -SRP'!#REF!</definedName>
    <definedName name="____________dol6">'[2]Price Working -SRP'!#REF!</definedName>
    <definedName name="____________IDA1">'[3]Price Working -Mar''06'!$C$84</definedName>
    <definedName name="____________in18900">#REF!</definedName>
    <definedName name="____________iv19000">#REF!</definedName>
    <definedName name="___________dol12">'[2]Price Working -SRP'!#REF!</definedName>
    <definedName name="___________dol6">'[2]Price Working -SRP'!#REF!</definedName>
    <definedName name="___________IDA1">'[3]Price Working -Mar''06'!$C$84</definedName>
    <definedName name="___________in18900">#REF!</definedName>
    <definedName name="___________iv19000">#REF!</definedName>
    <definedName name="__________dep123">#REF!</definedName>
    <definedName name="__________dol12">'[2]Price Working -SRP'!#REF!</definedName>
    <definedName name="__________dol6">'[2]Price Working -SRP'!#REF!</definedName>
    <definedName name="__________IDA1">'[3]Price Working -Mar''06'!$C$84</definedName>
    <definedName name="__________in18900">#REF!</definedName>
    <definedName name="__________iv19000">#REF!</definedName>
    <definedName name="_________dep123">#REF!</definedName>
    <definedName name="_________dol12">'[2]Price Working -SRP'!#REF!</definedName>
    <definedName name="_________dol6">'[2]Price Working -SRP'!#REF!</definedName>
    <definedName name="_________IDA1">'[3]Price Working -Mar''06'!$C$84</definedName>
    <definedName name="_________in18900">#REF!</definedName>
    <definedName name="_________iv19000">#REF!</definedName>
    <definedName name="________dep123">#REF!</definedName>
    <definedName name="________dol12">'[2]Price Working -SRP'!#REF!</definedName>
    <definedName name="________dol6">'[2]Price Working -SRP'!#REF!</definedName>
    <definedName name="________IDA1">'[3]Price Working -Mar''06'!$C$84</definedName>
    <definedName name="________in18900">#REF!</definedName>
    <definedName name="________iv19000">#REF!</definedName>
    <definedName name="________mix1">#REF!</definedName>
    <definedName name="________mix2">#REF!</definedName>
    <definedName name="________miy1">#REF!</definedName>
    <definedName name="________miy2">#REF!</definedName>
    <definedName name="________mom1">#REF!</definedName>
    <definedName name="________mom2">#REF!</definedName>
    <definedName name="________mux1">#REF!</definedName>
    <definedName name="________muy1">#REF!</definedName>
    <definedName name="________xlnm.Print_Area_1">#REF!</definedName>
    <definedName name="________xlnm.Print_Area_2">#REF!</definedName>
    <definedName name="________xlnm.Print_Area_3">#REF!</definedName>
    <definedName name="________xlnm.Print_Titles_1">#REF!</definedName>
    <definedName name="________xlnm.Print_Titles_2">(#REF!,#REF!)</definedName>
    <definedName name="________xlnm.Print_Titles_3">(#REF!,#REF!)</definedName>
    <definedName name="_______dep123">#REF!</definedName>
    <definedName name="_______dol12">'[2]Price Working -SRP'!#REF!</definedName>
    <definedName name="_______dol6">'[2]Price Working -SRP'!#REF!</definedName>
    <definedName name="_______IDA1">'[3]Price Working -Mar''06'!$C$84</definedName>
    <definedName name="_______in18900">#REF!</definedName>
    <definedName name="_______iv19000">#REF!</definedName>
    <definedName name="_______mix1">#REF!</definedName>
    <definedName name="_______mix2">#REF!</definedName>
    <definedName name="_______miy1">#REF!</definedName>
    <definedName name="_______miy2">#REF!</definedName>
    <definedName name="_______mom1">#REF!</definedName>
    <definedName name="_______mom2">#REF!</definedName>
    <definedName name="_______mux1">#REF!</definedName>
    <definedName name="_______muy1">#REF!</definedName>
    <definedName name="_______xlnm.Print_Area_1">#REF!</definedName>
    <definedName name="_______xlnm.Print_Area_2">#REF!</definedName>
    <definedName name="_______xlnm.Print_Area_3">#REF!</definedName>
    <definedName name="_______xlnm.Print_Titles_1">#REF!</definedName>
    <definedName name="_______xlnm.Print_Titles_2">(#REF!,#REF!)</definedName>
    <definedName name="_______xlnm.Print_Titles_3">(#REF!,#REF!)</definedName>
    <definedName name="______aba2">#REF!</definedName>
    <definedName name="______CE1">'[4]SPARE MYSORE'!$A$52:$AG$730</definedName>
    <definedName name="______CFB1">#REF!</definedName>
    <definedName name="______CFB2">#REF!</definedName>
    <definedName name="______CFB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p123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DET6">#REF!</definedName>
    <definedName name="______DEV1">[5]devises!$B$7</definedName>
    <definedName name="______dol12">'[2]Price Working -SRP'!#REF!</definedName>
    <definedName name="______dol6">'[2]Price Working -SRP'!#REF!</definedName>
    <definedName name="______DPS1">#REF!</definedName>
    <definedName name="______DPS2">#REF!</definedName>
    <definedName name="______drg1">#REF!</definedName>
    <definedName name="______drg2">#REF!</definedName>
    <definedName name="______IDA1">'[3]Price Working -Mar''06'!$C$84</definedName>
    <definedName name="______in18900">#REF!</definedName>
    <definedName name="______iv19000">#REF!</definedName>
    <definedName name="______MAT1">#REF!</definedName>
    <definedName name="______mix1">#REF!</definedName>
    <definedName name="______mix2">#REF!</definedName>
    <definedName name="______miy1">#REF!</definedName>
    <definedName name="______miy2">#REF!</definedName>
    <definedName name="______mom1">#REF!</definedName>
    <definedName name="______mom2">#REF!</definedName>
    <definedName name="______mux1">#REF!</definedName>
    <definedName name="______muy1">#REF!</definedName>
    <definedName name="______nss2">#REF!</definedName>
    <definedName name="______out2">#REF!</definedName>
    <definedName name="______pep99">#REF!</definedName>
    <definedName name="______PRC1">#REF!</definedName>
    <definedName name="______SS402">#REF!</definedName>
    <definedName name="______SS403">#REF!</definedName>
    <definedName name="______SS404">#REF!</definedName>
    <definedName name="______SS405">#REF!</definedName>
    <definedName name="______SS406">#REF!</definedName>
    <definedName name="______SS407">#REF!</definedName>
    <definedName name="______SS408">#REF!</definedName>
    <definedName name="______SS409">#REF!</definedName>
    <definedName name="______SS423">#REF!</definedName>
    <definedName name="______SS424">#REF!</definedName>
    <definedName name="______TMC1">#REF!</definedName>
    <definedName name="______TMC2">#REF!</definedName>
    <definedName name="______xlnm.Print_Area_1">#REF!</definedName>
    <definedName name="______xlnm.Print_Area_2">#REF!</definedName>
    <definedName name="______xlnm.Print_Area_3">#REF!</definedName>
    <definedName name="______xlnm.Print_Titles_1">#REF!</definedName>
    <definedName name="______xlnm.Print_Titles_2">(#REF!,#REF!)</definedName>
    <definedName name="______xlnm.Print_Titles_3">(#REF!,#REF!)</definedName>
    <definedName name="_____aba2">#REF!</definedName>
    <definedName name="_____CE1">'[4]SPARE MYSORE'!$A$52:$AG$730</definedName>
    <definedName name="_____CFB1">#REF!</definedName>
    <definedName name="_____CFB2">#REF!</definedName>
    <definedName name="_____CFB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p123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DET6">#REF!</definedName>
    <definedName name="_____DEV1">[5]devises!$B$7</definedName>
    <definedName name="_____dol12">'[2]Price Working -SRP'!#REF!</definedName>
    <definedName name="_____dol6">'[2]Price Working -SRP'!#REF!</definedName>
    <definedName name="_____DPS1">#REF!</definedName>
    <definedName name="_____DPS2">#REF!</definedName>
    <definedName name="_____drg1">#REF!</definedName>
    <definedName name="_____drg2">#REF!</definedName>
    <definedName name="_____IDA1">'[3]Price Working -Mar''06'!$C$84</definedName>
    <definedName name="_____in18900">#REF!</definedName>
    <definedName name="_____iv19000">#REF!</definedName>
    <definedName name="_____MAT1">#REF!</definedName>
    <definedName name="_____mix1">#REF!</definedName>
    <definedName name="_____mix2">#REF!</definedName>
    <definedName name="_____miy1">#REF!</definedName>
    <definedName name="_____miy2">#REF!</definedName>
    <definedName name="_____mom1">#REF!</definedName>
    <definedName name="_____mom2">#REF!</definedName>
    <definedName name="_____mux1">#REF!</definedName>
    <definedName name="_____muy1">#REF!</definedName>
    <definedName name="_____nss2">#REF!</definedName>
    <definedName name="_____out2">#REF!</definedName>
    <definedName name="_____pep99">#REF!</definedName>
    <definedName name="_____PRC1">#REF!</definedName>
    <definedName name="_____SS402">#REF!</definedName>
    <definedName name="_____SS403">#REF!</definedName>
    <definedName name="_____SS404">#REF!</definedName>
    <definedName name="_____SS405">#REF!</definedName>
    <definedName name="_____SS406">#REF!</definedName>
    <definedName name="_____SS407">#REF!</definedName>
    <definedName name="_____SS408">#REF!</definedName>
    <definedName name="_____SS409">#REF!</definedName>
    <definedName name="_____SS423">#REF!</definedName>
    <definedName name="_____SS424">#REF!</definedName>
    <definedName name="_____tf1">[6]Intro!$J$140</definedName>
    <definedName name="_____tf2">[6]Intro!$J$142</definedName>
    <definedName name="_____tf3">[6]Intro!$J$148</definedName>
    <definedName name="_____tf4">[6]Intro!$J$150</definedName>
    <definedName name="_____tfd1">[6]Intro!$L$141</definedName>
    <definedName name="_____tfd2">[6]Intro!$L$143</definedName>
    <definedName name="_____tfd3">[6]Intro!$L$147</definedName>
    <definedName name="_____tfd4">[6]Intro!$L$149</definedName>
    <definedName name="_____TMC1">#REF!</definedName>
    <definedName name="_____TMC2">#REF!</definedName>
    <definedName name="_____tr1">[6]Intro!$C$140</definedName>
    <definedName name="_____tr2">[6]Intro!$C$142</definedName>
    <definedName name="_____tr3">[6]Intro!$C$150</definedName>
    <definedName name="_____trd1">[6]Intro!$B$140</definedName>
    <definedName name="_____trd2">[6]Intro!$B$142</definedName>
    <definedName name="_____trd3">[6]Intro!$B$148</definedName>
    <definedName name="_____xlnm.Print_Area_1">#REF!</definedName>
    <definedName name="_____xlnm.Print_Area_2">#REF!</definedName>
    <definedName name="_____xlnm.Print_Area_3">#REF!</definedName>
    <definedName name="_____xlnm.Print_Titles_1">#REF!</definedName>
    <definedName name="_____xlnm.Print_Titles_2">('[7]OPGW Quantity summary'!$A$1:$C$65536,'[7]OPGW Quantity summary'!$A$1:$IV$8)</definedName>
    <definedName name="_____xlnm.Print_Titles_3">(#REF!,#REF!)</definedName>
    <definedName name="____aba2">#REF!</definedName>
    <definedName name="____CBR220">#REF!</definedName>
    <definedName name="____CBR500">#REF!</definedName>
    <definedName name="____CE1">'[4]SPARE MYSORE'!$A$52:$AG$730</definedName>
    <definedName name="____CFB1">#REF!</definedName>
    <definedName name="____CFB2">#REF!</definedName>
    <definedName name="____CFB3">#REF!</definedName>
    <definedName name="____CTR220">#REF!</definedName>
    <definedName name="____CTR500">#REF!</definedName>
    <definedName name="____CVT220">#REF!</definedName>
    <definedName name="____CVT50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p123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ET6">#REF!</definedName>
    <definedName name="____DEV1">[5]devises!$B$7</definedName>
    <definedName name="____dol12">'[2]Price Working -SRP'!#REF!</definedName>
    <definedName name="____dol6">'[2]Price Working -SRP'!#REF!</definedName>
    <definedName name="____DPS1">#REF!</definedName>
    <definedName name="____DPS2">#REF!</definedName>
    <definedName name="____drg1">#REF!</definedName>
    <definedName name="____drg2">#REF!</definedName>
    <definedName name="____h">#REF!</definedName>
    <definedName name="____IDA1">'[3]Price Working -Mar''06'!$C$84</definedName>
    <definedName name="____in18900">#REF!</definedName>
    <definedName name="____iv19000">#REF!</definedName>
    <definedName name="____LAR220">#REF!</definedName>
    <definedName name="____LAR500">#REF!</definedName>
    <definedName name="____LTR220">#REF!</definedName>
    <definedName name="____LTR500">#REF!</definedName>
    <definedName name="____MAT1">#REF!</definedName>
    <definedName name="____mix1">#REF!</definedName>
    <definedName name="____mix2">#REF!</definedName>
    <definedName name="____miy1">#REF!</definedName>
    <definedName name="____miy2">#REF!</definedName>
    <definedName name="____mom1">#REF!</definedName>
    <definedName name="____mom2">#REF!</definedName>
    <definedName name="____mux1">#REF!</definedName>
    <definedName name="____muy1">#REF!</definedName>
    <definedName name="____nss2">#REF!</definedName>
    <definedName name="____out2">#REF!</definedName>
    <definedName name="____pd2">#REF!</definedName>
    <definedName name="____pep99">#REF!</definedName>
    <definedName name="____PLC220">#REF!</definedName>
    <definedName name="____PRC1">#REF!</definedName>
    <definedName name="____RE220">#REF!</definedName>
    <definedName name="____RE500">#REF!</definedName>
    <definedName name="____SS402">#REF!</definedName>
    <definedName name="____SS403">#REF!</definedName>
    <definedName name="____SS404">#REF!</definedName>
    <definedName name="____SS405">#REF!</definedName>
    <definedName name="____SS406">#REF!</definedName>
    <definedName name="____SS407">#REF!</definedName>
    <definedName name="____SS408">#REF!</definedName>
    <definedName name="____SS409">#REF!</definedName>
    <definedName name="____SS423">#REF!</definedName>
    <definedName name="____SS424">#REF!</definedName>
    <definedName name="____tf1">[6]Intro!$J$140</definedName>
    <definedName name="____tf2">[6]Intro!$J$142</definedName>
    <definedName name="____tf3">[6]Intro!$J$148</definedName>
    <definedName name="____tf4">[6]Intro!$J$150</definedName>
    <definedName name="____tfd1">[6]Intro!$L$141</definedName>
    <definedName name="____tfd2">[6]Intro!$L$143</definedName>
    <definedName name="____tfd3">[6]Intro!$L$147</definedName>
    <definedName name="____tfd4">[6]Intro!$L$149</definedName>
    <definedName name="____TMC1">#REF!</definedName>
    <definedName name="____TMC2">#REF!</definedName>
    <definedName name="____tr1">[6]Intro!$C$140</definedName>
    <definedName name="____tr2">[6]Intro!$C$142</definedName>
    <definedName name="____TR220">#REF!</definedName>
    <definedName name="____tr3">[6]Intro!$C$150</definedName>
    <definedName name="____TR500">#REF!</definedName>
    <definedName name="____trd1">[6]Intro!$B$140</definedName>
    <definedName name="____trd2">[6]Intro!$B$142</definedName>
    <definedName name="____trd3">[6]Intro!$B$148</definedName>
    <definedName name="____xlnm.Print_Area_1">#REF!</definedName>
    <definedName name="____xlnm.Print_Area_2">#REF!</definedName>
    <definedName name="____xlnm.Print_Area_3">#REF!</definedName>
    <definedName name="____xlnm.Print_Titles_1">#REF!</definedName>
    <definedName name="____xlnm.Print_Titles_2">('[7]OPGW Quantity summary'!$A$1:$C$65536,'[7]OPGW Quantity summary'!$A$1:$IV$8)</definedName>
    <definedName name="____xlnm.Print_Titles_3">(#REF!,#REF!)</definedName>
    <definedName name="___1__123Graph_ACHART_1" hidden="1">[8]SUMMARY!$E$36:$H$36</definedName>
    <definedName name="___2__123Graph_BCHART_1" hidden="1">[8]SUMMARY!$E$66:$H$66</definedName>
    <definedName name="___3__123Graph_CCHART_1" hidden="1">[8]SUMMARY!$E$64:$H$64</definedName>
    <definedName name="___aba2">#REF!</definedName>
    <definedName name="___CBR220">#REF!</definedName>
    <definedName name="___CBR500">#REF!</definedName>
    <definedName name="___CE1">'[4]SPARE MYSORE'!$A$52:$AG$730</definedName>
    <definedName name="___CFB1">#REF!</definedName>
    <definedName name="___CFB2">#REF!</definedName>
    <definedName name="___CFB3">#REF!</definedName>
    <definedName name="___CTR220">#REF!</definedName>
    <definedName name="___CTR500">#REF!</definedName>
    <definedName name="___CVT220">#REF!</definedName>
    <definedName name="___CVT5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p123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ET6">#REF!</definedName>
    <definedName name="___DEV1">[5]devises!$B$7</definedName>
    <definedName name="___dol12">'[9]Price Working -SRP'!#REF!</definedName>
    <definedName name="___dol6">'[9]Price Working -SRP'!#REF!</definedName>
    <definedName name="___DPS1">#REF!</definedName>
    <definedName name="___DPS2">#REF!</definedName>
    <definedName name="___drg1">#REF!</definedName>
    <definedName name="___drg2">#REF!</definedName>
    <definedName name="___IDA1">'[3]Price Working -Mar''06'!$C$84</definedName>
    <definedName name="___in18900">#REF!</definedName>
    <definedName name="___iv19000">#REF!</definedName>
    <definedName name="___LAR220">#REF!</definedName>
    <definedName name="___LAR500">#REF!</definedName>
    <definedName name="___LTR220">#REF!</definedName>
    <definedName name="___LTR500">#REF!</definedName>
    <definedName name="___MAT1">#REF!</definedName>
    <definedName name="___mix1">#REF!</definedName>
    <definedName name="___mix2">#REF!</definedName>
    <definedName name="___miy1">#REF!</definedName>
    <definedName name="___miy2">#REF!</definedName>
    <definedName name="___mom1">#REF!</definedName>
    <definedName name="___mom2">#REF!</definedName>
    <definedName name="___mux1">#REF!</definedName>
    <definedName name="___muy1">#REF!</definedName>
    <definedName name="___nss2">#REF!</definedName>
    <definedName name="___out2">#REF!</definedName>
    <definedName name="___pd1">#REF!</definedName>
    <definedName name="___pd2">#REF!</definedName>
    <definedName name="___pep99">#REF!</definedName>
    <definedName name="___PLC220">#REF!</definedName>
    <definedName name="___PRC1">#REF!</definedName>
    <definedName name="___RE220">#REF!</definedName>
    <definedName name="___RE500">#REF!</definedName>
    <definedName name="___SS402">#REF!</definedName>
    <definedName name="___SS403">#REF!</definedName>
    <definedName name="___SS404">#REF!</definedName>
    <definedName name="___SS405">#REF!</definedName>
    <definedName name="___SS406">#REF!</definedName>
    <definedName name="___SS407">#REF!</definedName>
    <definedName name="___SS408">#REF!</definedName>
    <definedName name="___SS409">#REF!</definedName>
    <definedName name="___SS423">#REF!</definedName>
    <definedName name="___SS424">#REF!</definedName>
    <definedName name="___tf1">[6]Intro!$J$140</definedName>
    <definedName name="___tf2">[6]Intro!$J$142</definedName>
    <definedName name="___tf3">[6]Intro!$J$148</definedName>
    <definedName name="___tf4">[6]Intro!$J$150</definedName>
    <definedName name="___tfd1">[6]Intro!$L$141</definedName>
    <definedName name="___tfd2">[6]Intro!$L$143</definedName>
    <definedName name="___tfd3">[6]Intro!$L$147</definedName>
    <definedName name="___tfd4">[6]Intro!$L$149</definedName>
    <definedName name="___TMC1">#REF!</definedName>
    <definedName name="___TMC2">#REF!</definedName>
    <definedName name="___tr1">[6]Intro!$C$140</definedName>
    <definedName name="___tr2">[6]Intro!$C$142</definedName>
    <definedName name="___TR220">#REF!</definedName>
    <definedName name="___tr3">[6]Intro!$C$150</definedName>
    <definedName name="___TR500">#REF!</definedName>
    <definedName name="___trd1">[6]Intro!$B$140</definedName>
    <definedName name="___trd2">[6]Intro!$B$142</definedName>
    <definedName name="___trd3">[6]Intro!$B$148</definedName>
    <definedName name="___xlnm.Print_Area_1">#REF!</definedName>
    <definedName name="___xlnm.Print_Area_2">#REF!</definedName>
    <definedName name="___xlnm.Print_Area_3">#REF!</definedName>
    <definedName name="___xlnm.Print_Titles_1">#REF!</definedName>
    <definedName name="___xlnm.Print_Titles_2">('[10]OPGW Quantity summary'!$A$1:$C$65536,'[10]OPGW Quantity summary'!$A$1:$IV$8)</definedName>
    <definedName name="___xlnm.Print_Titles_3">(#REF!,#REF!)</definedName>
    <definedName name="__1____123Graph_ACHART_1" hidden="1">[11]SUMMARY!$E$36:$H$36</definedName>
    <definedName name="__1__123Graph_ACHART_1" hidden="1">[8]SUMMARY!$E$36:$H$36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Excel_BuiltIn_Print_Area_5_1_1">#REF!</definedName>
    <definedName name="__2____123Graph_BCHART_1" hidden="1">[11]SUMMARY!$E$66:$H$66</definedName>
    <definedName name="__2__123Graph_BCHART_1" hidden="1">[8]SUMMARY!$E$66:$H$66</definedName>
    <definedName name="__3____123Graph_CCHART_1" hidden="1">[11]SUMMARY!$E$64:$H$64</definedName>
    <definedName name="__3__123Graph_CCHART_1" hidden="1">[8]SUMMARY!$E$64:$H$64</definedName>
    <definedName name="__4___123Graph_ACHART_1" hidden="1">[11]SUMMARY!$E$36:$H$36</definedName>
    <definedName name="__5___123Graph_BCHART_1" hidden="1">[11]SUMMARY!$E$66:$H$66</definedName>
    <definedName name="__6___123Graph_CCHART_1" hidden="1">[11]SUMMARY!$E$64:$H$64</definedName>
    <definedName name="__7__123Graph_ACHART_1" hidden="1">[11]SUMMARY!$E$36:$H$36</definedName>
    <definedName name="__8__123Graph_BCHART_1" hidden="1">[11]SUMMARY!$E$66:$H$66</definedName>
    <definedName name="__9__123Graph_CCHART_1" hidden="1">[11]SUMMARY!$E$64:$H$64</definedName>
    <definedName name="__aa1" hidden="1">{"'PROFITABILITY'!$A$1:$F$45"}</definedName>
    <definedName name="__aba2">#REF!</definedName>
    <definedName name="__CBR220">#REF!</definedName>
    <definedName name="__CBR500">#REF!</definedName>
    <definedName name="__CE1">'[4]SPARE MYSORE'!$A$52:$AG$730</definedName>
    <definedName name="__CFB1">#REF!</definedName>
    <definedName name="__CFB2">#REF!</definedName>
    <definedName name="__CFB3">#REF!</definedName>
    <definedName name="__CTR220">#REF!</definedName>
    <definedName name="__CTR500">#REF!</definedName>
    <definedName name="__CVT220">#REF!</definedName>
    <definedName name="__CVT50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p123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ET6">#REF!</definedName>
    <definedName name="__DEV1">[5]devises!$B$7</definedName>
    <definedName name="__dol12">'[9]Price Working -SRP'!#REF!</definedName>
    <definedName name="__dol6">'[9]Price Working -SRP'!#REF!</definedName>
    <definedName name="__DPS1">#REF!</definedName>
    <definedName name="__DPS2">#REF!</definedName>
    <definedName name="__drg2">#REF!</definedName>
    <definedName name="__eid1">[12]C1C2!$B$3:$B$12</definedName>
    <definedName name="__IDA1">'[3]Price Working -Mar''06'!$C$84</definedName>
    <definedName name="__in18900">#REF!</definedName>
    <definedName name="__iv19000">#REF!</definedName>
    <definedName name="__LAR220">#REF!</definedName>
    <definedName name="__LAR500">#REF!</definedName>
    <definedName name="__LTR220">#REF!</definedName>
    <definedName name="__LTR500">#REF!</definedName>
    <definedName name="__MAT1">#REF!</definedName>
    <definedName name="__mix1">#REF!</definedName>
    <definedName name="__mix2">#REF!</definedName>
    <definedName name="__miy1">#REF!</definedName>
    <definedName name="__miy2">#REF!</definedName>
    <definedName name="__mom1">#REF!</definedName>
    <definedName name="__mom2">#REF!</definedName>
    <definedName name="__mux1">#REF!</definedName>
    <definedName name="__muy1">#REF!</definedName>
    <definedName name="__Nov2007" hidden="1">{"'PROFITABILITY'!$A$1:$F$45"}</definedName>
    <definedName name="__out2">#REF!</definedName>
    <definedName name="__pep99">#REF!</definedName>
    <definedName name="__PLC220">#REF!</definedName>
    <definedName name="__PRC1">#REF!</definedName>
    <definedName name="__RE220">#REF!</definedName>
    <definedName name="__RE500">#REF!</definedName>
    <definedName name="__SS402">#REF!</definedName>
    <definedName name="__SS403">#REF!</definedName>
    <definedName name="__SS404">#REF!</definedName>
    <definedName name="__SS405">#REF!</definedName>
    <definedName name="__SS406">#REF!</definedName>
    <definedName name="__SS407">#REF!</definedName>
    <definedName name="__SS408">#REF!</definedName>
    <definedName name="__SS409">#REF!</definedName>
    <definedName name="__SS423">#REF!</definedName>
    <definedName name="__SS424">#REF!</definedName>
    <definedName name="__tf1">[6]Intro!$J$140</definedName>
    <definedName name="__tf2">[6]Intro!$J$142</definedName>
    <definedName name="__tf3">[6]Intro!$J$148</definedName>
    <definedName name="__tf4">[6]Intro!$J$150</definedName>
    <definedName name="__tfd1">[6]Intro!$L$141</definedName>
    <definedName name="__tfd2">[6]Intro!$L$143</definedName>
    <definedName name="__tfd3">[6]Intro!$L$147</definedName>
    <definedName name="__tfd4">[6]Intro!$L$149</definedName>
    <definedName name="__TMC1">#REF!</definedName>
    <definedName name="__TMC2">#REF!</definedName>
    <definedName name="__tr1">[6]Intro!$C$140</definedName>
    <definedName name="__tr2">[6]Intro!$C$142</definedName>
    <definedName name="__TR220">#REF!</definedName>
    <definedName name="__tr3">[6]Intro!$C$150</definedName>
    <definedName name="__TR500">#REF!</definedName>
    <definedName name="__trd1">[6]Intro!$B$140</definedName>
    <definedName name="__trd2">[6]Intro!$B$142</definedName>
    <definedName name="__trd3">[6]Intro!$B$148</definedName>
    <definedName name="__xlnm.Print_Area_1">#REF!</definedName>
    <definedName name="__xlnm.Print_Area_1_1">#REF!</definedName>
    <definedName name="__xlnm.Print_Area_1_2">"#REF!"</definedName>
    <definedName name="__xlnm.Print_Area_1_3">"#REF!"</definedName>
    <definedName name="__xlnm.Print_Area_2">#REF!</definedName>
    <definedName name="__xlnm.Print_Area_3">#REF!</definedName>
    <definedName name="__xlnm.Print_Area_3_1">#REF!</definedName>
    <definedName name="__xlnm.Print_Area_3_2">"#REF!"</definedName>
    <definedName name="__xlnm.Print_Area_3_3">"#REF!"</definedName>
    <definedName name="__xlnm.Print_Area_4">#REF!</definedName>
    <definedName name="__xlnm.Print_Titles_1">#REF!</definedName>
    <definedName name="__xlnm.Print_Titles_1_1">#REF!</definedName>
    <definedName name="__xlnm.Print_Titles_1_2">"#REF!"</definedName>
    <definedName name="__xlnm.Print_Titles_1_3">"#REF!"</definedName>
    <definedName name="__xlnm.Print_Titles_2">('[7]OPGW Quantity summary'!$A$1:$C$65536,'[7]OPGW Quantity summary'!$A$1:$IV$8)</definedName>
    <definedName name="__xlnm.Print_Titles_3">(#REF!,#REF!)</definedName>
    <definedName name="__xlnm.Print_Titles_3_1">#REF!</definedName>
    <definedName name="__xlnm.Print_Titles_3_2">"#REF!"</definedName>
    <definedName name="__xlnm.Print_Titles_3_3">"#REF!"</definedName>
    <definedName name="_02">#N/A</definedName>
    <definedName name="_03">#N/A</definedName>
    <definedName name="_04">#N/A</definedName>
    <definedName name="_06">#N/A</definedName>
    <definedName name="_1">#N/A</definedName>
    <definedName name="_1____123Graph_ACHART_1" hidden="1">[11]SUMMARY!$E$36:$H$36</definedName>
    <definedName name="_1___123Graph_ACHART_1" hidden="1">[11]SUMMARY!$E$36:$H$36</definedName>
    <definedName name="_1__123Graph_ACHART_1" hidden="1">[13]SUMMARY!$E$36:$H$36</definedName>
    <definedName name="_10.0mm">'[14]Materials '!$AV$9</definedName>
    <definedName name="_10MACRO_SOMMAIRE_.Bouton5_QuandClic">#N/A</definedName>
    <definedName name="_11">#REF!</definedName>
    <definedName name="_11MACRO_SOMMAIRE_.Bouton6_QuandClic">#N/A</definedName>
    <definedName name="_12">#REF!</definedName>
    <definedName name="_12__123Graph_CCHART_1" hidden="1">[8]SUMMARY!$E$64:$H$64</definedName>
    <definedName name="_12MACRO_SOMMAIRE_.Bouton7_QuandClic">#N/A</definedName>
    <definedName name="_13.2mm">'[14]Materials '!$AV$7</definedName>
    <definedName name="_13MACRO_SOMMAIRE_.Bouton8_QuandClic">#N/A</definedName>
    <definedName name="_14MACRO_SOMMAIRE_.Bouton9_QuandClic">#N/A</definedName>
    <definedName name="_15MACROS_IMPRESSION_.Choix">#N/A</definedName>
    <definedName name="_16MACROS_IMPRESSION_.Démare">#N/A</definedName>
    <definedName name="_17\LA">[15]공문!#REF!</definedName>
    <definedName name="_18\MID">[15]공문!#REF!</definedName>
    <definedName name="_19\SM">[15]공문!#REF!</definedName>
    <definedName name="_1Excel_BuiltIn_Print_Area_5_1_1">#REF!</definedName>
    <definedName name="_1F" hidden="1">[16]대비표!#REF!</definedName>
    <definedName name="_1MACRO_3___Roof_Plate_.resolution">#N/A</definedName>
    <definedName name="_2">#N/A</definedName>
    <definedName name="_2____123Graph_BCHART_1" hidden="1">[11]SUMMARY!$E$66:$H$66</definedName>
    <definedName name="_2___123Graph_BCHART_1" hidden="1">[11]SUMMARY!$E$66:$H$66</definedName>
    <definedName name="_2___c">#REF!</definedName>
    <definedName name="_2__123Graph_BCHART_1" hidden="1">[13]SUMMARY!$E$66:$H$66</definedName>
    <definedName name="_2__a____i">#REF!</definedName>
    <definedName name="_2__a____ii">#REF!</definedName>
    <definedName name="_2__b">#REF!</definedName>
    <definedName name="_2_0_0_F" hidden="1">[16]대비표!#REF!</definedName>
    <definedName name="_20F" hidden="1">[16]대비표!#REF!</definedName>
    <definedName name="_21_0_0_F" hidden="1">[16]대비표!#REF!</definedName>
    <definedName name="_22_010908_01_bmbq_1">#REF!</definedName>
    <definedName name="_23_0_0_F" hidden="1">[16]대비표!#REF!</definedName>
    <definedName name="_23_020325_BM_1차_SUM_TOTAL">#REF!</definedName>
    <definedName name="_24_0_0_F" hidden="1">[16]대비표!#REF!</definedName>
    <definedName name="_24_0Print_A">'[17]DB@Acess'!#REF!</definedName>
    <definedName name="_25_4_0Pag">[17]Civil!#REF!</definedName>
    <definedName name="_26_4__Pag">[17]Civil!#REF!</definedName>
    <definedName name="_27ME">[15]공문!#REF!</definedName>
    <definedName name="_28ME">[15]공문!#REF!</definedName>
    <definedName name="_29Print_A">'[17]DB@Acess'!#REF!</definedName>
    <definedName name="_2A1">#REF!</definedName>
    <definedName name="_2A2">#REF!</definedName>
    <definedName name="_2A3">#REF!</definedName>
    <definedName name="_2A4">#REF!</definedName>
    <definedName name="_2MACRO_SOMMAIRE_.Bouton1_QuandClic">#N/A</definedName>
    <definedName name="_3">#N/A</definedName>
    <definedName name="_3____123Graph_CCHART_1" hidden="1">[11]SUMMARY!$E$64:$H$64</definedName>
    <definedName name="_3____c">#REF!</definedName>
    <definedName name="_3___123Graph_CCHART_1" hidden="1">[11]SUMMARY!$E$64:$H$64</definedName>
    <definedName name="_3___f">#REF!</definedName>
    <definedName name="_3__123Graph_CCHART_1" hidden="1">[13]SUMMARY!$E$64:$H$64</definedName>
    <definedName name="_3__a">#REF!</definedName>
    <definedName name="_3__b">#REF!</definedName>
    <definedName name="_3__e">#REF!</definedName>
    <definedName name="_30TWO_YEAR">'[18]parts-V2'!#REF!</definedName>
    <definedName name="_31Y__Crite">[19]jobhist!#REF!</definedName>
    <definedName name="_32Y__Extr">[19]jobhist!#REF!</definedName>
    <definedName name="_33ÿ__Revenue_">#REF!</definedName>
    <definedName name="_3B1">#REF!</definedName>
    <definedName name="_3B2">#REF!</definedName>
    <definedName name="_3B3">[20]PRELIM5!$F$17</definedName>
    <definedName name="_3MACRO_SOMMAIRE_.Bouton10_QuandClic">#N/A</definedName>
    <definedName name="_4">#N/A</definedName>
    <definedName name="_4___123Graph_ACHART_1" hidden="1">[11]SUMMARY!$E$36:$H$36</definedName>
    <definedName name="_4__123Graph_ACHART_1" hidden="1">[8]SUMMARY!$E$36:$H$36</definedName>
    <definedName name="_4__a____i">#REF!</definedName>
    <definedName name="_4__a____ii">#REF!</definedName>
    <definedName name="_4__a____iii">#REF!</definedName>
    <definedName name="_4__b___iv">#REF!</definedName>
    <definedName name="_4_a___iv">#REF!</definedName>
    <definedName name="_4_a___v">#REF!</definedName>
    <definedName name="_4_b___i">#REF!</definedName>
    <definedName name="_4_b___ii">#REF!</definedName>
    <definedName name="_4_b___iii">#REF!</definedName>
    <definedName name="_40mm">'[14]Materials '!$AV$4</definedName>
    <definedName name="_41aa1_" hidden="1">{#N/A,#N/A,FALSE,"CCTV"}</definedName>
    <definedName name="_4aa1_" hidden="1">{#N/A,#N/A,FALSE,"CCTV"}</definedName>
    <definedName name="_4MACRO_SOMMAIRE_.Bouton11_QuandClic">#N/A</definedName>
    <definedName name="_5">#N/A</definedName>
    <definedName name="_5.6mm">'[14]Materials '!$AV$10</definedName>
    <definedName name="_5___123Graph_BCHART_1" hidden="1">[11]SUMMARY!$E$66:$H$66</definedName>
    <definedName name="_5___c">#REF!</definedName>
    <definedName name="_5__123Graph_BCHART_1" hidden="1">[11]SUMMARY!$E$66:$H$66</definedName>
    <definedName name="_5__a____i">#REF!</definedName>
    <definedName name="_5__a___ii">#REF!</definedName>
    <definedName name="_5__b">#REF!</definedName>
    <definedName name="_5B5">#REF!</definedName>
    <definedName name="_5B6">#REF!</definedName>
    <definedName name="_5B7">#REF!</definedName>
    <definedName name="_5MACRO_SOMMAIRE_.Bouton12_QuandClic">#N/A</definedName>
    <definedName name="_6">#N/A</definedName>
    <definedName name="_6___123Graph_CCHART_1" hidden="1">[11]SUMMARY!$E$64:$H$64</definedName>
    <definedName name="_6___c">#REF!</definedName>
    <definedName name="_6__123Graph_CCHART_1" hidden="1">[11]SUMMARY!$E$64:$H$64</definedName>
    <definedName name="_6__a">#REF!</definedName>
    <definedName name="_6__b">#REF!</definedName>
    <definedName name="_6__d">#REF!</definedName>
    <definedName name="_6B8">#REF!</definedName>
    <definedName name="_6B9">#REF!</definedName>
    <definedName name="_6MACRO_SOMMAIRE_.Bouton13_QuandClic">#N/A</definedName>
    <definedName name="_7">#N/A</definedName>
    <definedName name="_7__123Graph_ACHART_1" hidden="1">[11]SUMMARY!$E$36:$H$36</definedName>
    <definedName name="_7_a">#REF!</definedName>
    <definedName name="_7C1">#REF!</definedName>
    <definedName name="_7C2">#REF!</definedName>
    <definedName name="_7C3">#REF!</definedName>
    <definedName name="_7D1">#REF!</definedName>
    <definedName name="_7D2">#REF!</definedName>
    <definedName name="_7D3">#REF!</definedName>
    <definedName name="_7D4">#REF!</definedName>
    <definedName name="_7D5">#REF!</definedName>
    <definedName name="_7MACRO_SOMMAIRE_.Bouton2_QuandClic">#N/A</definedName>
    <definedName name="_8">#N/A</definedName>
    <definedName name="_8__123Graph_BCHART_1" hidden="1">[8]SUMMARY!$E$66:$H$66</definedName>
    <definedName name="_8__a___x">#REF!</definedName>
    <definedName name="_8MACRO_SOMMAIRE_.Bouton3_QuandClic">#N/A</definedName>
    <definedName name="_9__123Graph_CCHART_1" hidden="1">[11]SUMMARY!$E$64:$H$64</definedName>
    <definedName name="_9MACRO_SOMMAIRE_.Bouton4_QuandClic">#N/A</definedName>
    <definedName name="_a">#REF!</definedName>
    <definedName name="_A16500">#REF!</definedName>
    <definedName name="_A17000">#REF!</definedName>
    <definedName name="_A18000">#REF!</definedName>
    <definedName name="_A20000">#REF!</definedName>
    <definedName name="_A29000">#REF!</definedName>
    <definedName name="_aa1" hidden="1">{#N/A,#N/A,FALSE,"CCTV"}</definedName>
    <definedName name="_am1">#N/A</definedName>
    <definedName name="_am2">#N/A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itumen6070">'[14]Materials '!$AV$17</definedName>
    <definedName name="_bmx1">#REF!</definedName>
    <definedName name="_Brk1">#REF!</definedName>
    <definedName name="_CBR220">#REF!</definedName>
    <definedName name="_CBR500">#REF!</definedName>
    <definedName name="_cds1">#REF!</definedName>
    <definedName name="_cds2">#REF!</definedName>
    <definedName name="_cds3">#REF!</definedName>
    <definedName name="_CE1">'[4]SPARE MYSORE'!$A$52:$AG$730</definedName>
    <definedName name="_cf2" hidden="1">{#N/A,#N/A,FALSE,"Variables";#N/A,#N/A,FALSE,"NPV Cashflows NZ$";#N/A,#N/A,FALSE,"Cashflows NZ$"}</definedName>
    <definedName name="_CRMB">'[14]Materials '!$AV$18</definedName>
    <definedName name="_CTR220">#REF!</definedName>
    <definedName name="_CTR500">#REF!</definedName>
    <definedName name="_CVT220">#REF!</definedName>
    <definedName name="_CVT500">#REF!</definedName>
    <definedName name="_ddddddd">#REF!</definedName>
    <definedName name="_del1">#REF!</definedName>
    <definedName name="_dep123">#REF!</definedName>
    <definedName name="_DEV1">[5]devises!$B$7</definedName>
    <definedName name="_dol12">'[9]Price Working -SRP'!#REF!</definedName>
    <definedName name="_dol6">'[9]Price Working -SRP'!#REF!</definedName>
    <definedName name="_eid1">[12]C1C2!$B$3:$B$12</definedName>
    <definedName name="_Fill" hidden="1">#REF!</definedName>
    <definedName name="_Fill_1">#REF!</definedName>
    <definedName name="_Fill1" hidden="1">[21]BHANDUP!#REF!</definedName>
    <definedName name="_xlnm._FilterDatabase" hidden="1">'[22]SP Break Up'!$A$6:$I$39</definedName>
    <definedName name="_HPl1">#REF!</definedName>
    <definedName name="_HPl2">#REF!</definedName>
    <definedName name="_IDA1">'[3]Price Working -Mar''06'!$C$84</definedName>
    <definedName name="_in18900">#REF!</definedName>
    <definedName name="_iv19000">#REF!</definedName>
    <definedName name="_Key1" hidden="1">#REF!</definedName>
    <definedName name="_Key2" hidden="1">#REF!</definedName>
    <definedName name="_LAR220">#REF!</definedName>
    <definedName name="_LAR500">#REF!</definedName>
    <definedName name="_LTR220">#REF!</definedName>
    <definedName name="_LTR500">#REF!</definedName>
    <definedName name="_MatInverse_In" hidden="1">#REF!</definedName>
    <definedName name="_MatInverse_Out" hidden="1">#REF!</definedName>
    <definedName name="_MB1">#REF!</definedName>
    <definedName name="_mix1">#REF!</definedName>
    <definedName name="_mix2">#REF!</definedName>
    <definedName name="_miy1">#REF!</definedName>
    <definedName name="_miy2">#REF!</definedName>
    <definedName name="_mom1">#REF!</definedName>
    <definedName name="_mom2">#REF!</definedName>
    <definedName name="_mux1">#REF!</definedName>
    <definedName name="_muy1">#REF!</definedName>
    <definedName name="_Order1" hidden="1">255</definedName>
    <definedName name="_Order2" hidden="1">255</definedName>
    <definedName name="_Parse_In" hidden="1">#REF!</definedName>
    <definedName name="_PAS2007" hidden="1">{"page 1",#N/A,FALSE,"suivi exploitation";"page 2",#N/A,FALSE,"suivi exploitation";"page 3",#N/A,FALSE,"suivi exploitation"}</definedName>
    <definedName name="_pcc1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LC220">#REF!</definedName>
    <definedName name="_pp" hidden="1">{"'PROFITABILITY'!$A$1:$F$45"}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220">#REF!</definedName>
    <definedName name="_RE500">#REF!</definedName>
    <definedName name="_Regression_Int" hidden="1">1</definedName>
    <definedName name="_Sort" hidden="1">#REF!</definedName>
    <definedName name="_tf2">[6]Intro!$J$142</definedName>
    <definedName name="_tf3">[6]Intro!$J$148</definedName>
    <definedName name="_tf4">[6]Intro!$J$150</definedName>
    <definedName name="_tfd1">[6]Intro!$L$141</definedName>
    <definedName name="_tfd2">[6]Intro!$L$143</definedName>
    <definedName name="_tfd3">[6]Intro!$L$147</definedName>
    <definedName name="_tfd4">[6]Intro!$L$149</definedName>
    <definedName name="_tr1">[6]Intro!$C$140</definedName>
    <definedName name="_tr2">[6]Intro!$C$142</definedName>
    <definedName name="_TR220">#REF!</definedName>
    <definedName name="_tr3">[6]Intro!$C$150</definedName>
    <definedName name="_TR500">#REF!</definedName>
    <definedName name="_trd1">[6]Intro!$B$140</definedName>
    <definedName name="_trd2">[6]Intro!$B$142</definedName>
    <definedName name="_trd3">[6]Intro!$B$148</definedName>
    <definedName name="_VS2004" hidden="1">[23]SUMMARY!$E$64:$H$64</definedName>
    <definedName name="A">#N/A</definedName>
    <definedName name="A.1">[24]BOQ!#REF!</definedName>
    <definedName name="A.2">[24]BOQ!#REF!</definedName>
    <definedName name="A.3">[24]BOQ!#REF!</definedName>
    <definedName name="A.4">[24]BOQ!#REF!</definedName>
    <definedName name="a0">[25]UK!$B$64837</definedName>
    <definedName name="a1base">#REF!</definedName>
    <definedName name="a2base">#REF!</definedName>
    <definedName name="aa">'[26]Format - 4'!#REF!</definedName>
    <definedName name="AAA" hidden="1">{"'PROFITABILITY'!$A$1:$F$45"}</definedName>
    <definedName name="aac" hidden="1">{"'PROFITABILITY'!$A$1:$F$45"}</definedName>
    <definedName name="aav" hidden="1">{"'PROFITABILITY'!$A$1:$F$45"}</definedName>
    <definedName name="ab">#REF!</definedName>
    <definedName name="abc" hidden="1">{"'PROFITABILITY'!$A$1:$F$45"}</definedName>
    <definedName name="ABCDE">#REF!,#REF!,#REF!,#REF!,#REF!,#REF!,#REF!,#REF!,#REF!</definedName>
    <definedName name="ABEL">[27]Sheet1!#REF!</definedName>
    <definedName name="ABoltDia">'[28]Data Sheet'!$B$17</definedName>
    <definedName name="ABoltLength">'[28]Data Sheet'!$B$18</definedName>
    <definedName name="ABoltProjection">'[28]Data Sheet'!$B$19</definedName>
    <definedName name="ABTemplateOD">'[28]Data Sheet'!$B$21</definedName>
    <definedName name="ACCESS">#REF!</definedName>
    <definedName name="ACCESS220">#REF!</definedName>
    <definedName name="ACDC">#REF!</definedName>
    <definedName name="ACDC220">#REF!</definedName>
    <definedName name="acontact">#REF!</definedName>
    <definedName name="actbs">#REF!</definedName>
    <definedName name="AD">#REF!</definedName>
    <definedName name="admin">#REF!</definedName>
    <definedName name="adsadsad">#REF!</definedName>
    <definedName name="adsgfakjkkll">'[29]Rates  Switchyard'!$A$8:$A$84</definedName>
    <definedName name="aed">#REF!</definedName>
    <definedName name="AEDproEUR">1/[30]Kalk_90_H2!$G$4</definedName>
    <definedName name="Ag">[31]Design!#REF!</definedName>
    <definedName name="agg">'[32]Abs PMRL'!$B$210</definedName>
    <definedName name="aggregates20mm">'[14]Materials '!$AV$6</definedName>
    <definedName name="AKGOH">#REF!</definedName>
    <definedName name="allowbs">#REF!</definedName>
    <definedName name="allowstress">#REF!</definedName>
    <definedName name="alpan">#REF!</definedName>
    <definedName name="alpha">#REF!</definedName>
    <definedName name="alphad">#REF!</definedName>
    <definedName name="alphah">#REF!</definedName>
    <definedName name="alphav">#REF!</definedName>
    <definedName name="Aluminium_Work">#REF!</definedName>
    <definedName name="am">'[33]A.O.R r1Str'!#REF!</definedName>
    <definedName name="amritsar">'[34]AoR Finishing'!$J$309</definedName>
    <definedName name="Analysis">#REF!</definedName>
    <definedName name="Anfang">#REF!</definedName>
    <definedName name="ANNEXURE_FOR_BILL_NO.EUS_632_FDN_001">#REF!</definedName>
    <definedName name="ANNEXURE_FOR_BILL_NO.EUS_632_FDN_002">#REF!</definedName>
    <definedName name="anscount" hidden="1">1</definedName>
    <definedName name="apronarea">#REF!</definedName>
    <definedName name="aq">'[35]BOQ-Part1'!#REF!</definedName>
    <definedName name="area">#REF!</definedName>
    <definedName name="area1ps">#REF!</definedName>
    <definedName name="area2ps">#REF!</definedName>
    <definedName name="areacon">#REF!</definedName>
    <definedName name="AreaofBusbay">#REF!</definedName>
    <definedName name="arps">#REF!</definedName>
    <definedName name="as">#REF!</definedName>
    <definedName name="asa" hidden="1">#REF!</definedName>
    <definedName name="asd">#REF!</definedName>
    <definedName name="asp">#REF!</definedName>
    <definedName name="astb">#REF!</definedName>
    <definedName name="astpro">#REF!</definedName>
    <definedName name="astprotopx">#REF!</definedName>
    <definedName name="astprotopz">#REF!</definedName>
    <definedName name="astproz">#REF!</definedName>
    <definedName name="astreq">#REF!</definedName>
    <definedName name="astreqnegx">#REF!</definedName>
    <definedName name="astreqnegz">#REF!</definedName>
    <definedName name="astreqz">#REF!</definedName>
    <definedName name="astt">#REF!</definedName>
    <definedName name="avgd">#REF!</definedName>
    <definedName name="azerty">#REF!</definedName>
    <definedName name="azertyretrre">#REF!</definedName>
    <definedName name="aziz">[36]Data!$J$9:$K$13</definedName>
    <definedName name="azsa" hidden="1">{"'PROFITABILITY'!$A$1:$F$45"}</definedName>
    <definedName name="b">#REF!</definedName>
    <definedName name="B.1">[24]BOQ!#REF!</definedName>
    <definedName name="B.2">[24]BOQ!#REF!</definedName>
    <definedName name="B.3">[24]BOQ!#REF!</definedName>
    <definedName name="B.4">[24]BOQ!#REF!</definedName>
    <definedName name="B.5">[24]BOQ!#REF!</definedName>
    <definedName name="B.6">[24]BOQ!#REF!</definedName>
    <definedName name="baicstr">#REF!</definedName>
    <definedName name="bardia">'[37]Shape of Bars'!$A$3:$A$10</definedName>
    <definedName name="bas">'[38]A.O.R r1Str'!#REF!</definedName>
    <definedName name="basf">#REF!</definedName>
    <definedName name="basi">#REF!</definedName>
    <definedName name="Basic">#REF!</definedName>
    <definedName name="Basic_amount">#REF!</definedName>
    <definedName name="Basic_Tower_A">#REF!</definedName>
    <definedName name="Basic5fini">#REF!</definedName>
    <definedName name="Basic5str">#REF!</definedName>
    <definedName name="Basic6fini">#REF!</definedName>
    <definedName name="Basic6str">#REF!</definedName>
    <definedName name="basicfin">#REF!</definedName>
    <definedName name="Basicoverall">#REF!</definedName>
    <definedName name="basistr">#REF!</definedName>
    <definedName name="BAUfaktor">'[39]Khalifa Parkf'!#REF!</definedName>
    <definedName name="bb">#REF!</definedName>
    <definedName name="bbb" hidden="1">{"'PROFITABILITY'!$A$1:$F$45"}</definedName>
    <definedName name="bbbbbbbbbbbbb">[40]Det_Des!#REF!</definedName>
    <definedName name="bbc">#REF!</definedName>
    <definedName name="bbhjiji">#REF!</definedName>
    <definedName name="BC">#REF!</definedName>
    <definedName name="bcd">'[34]AoR Finishing'!$J$309</definedName>
    <definedName name="bcv" hidden="1">{"'PROFITABILITY'!$A$1:$F$45"}</definedName>
    <definedName name="BD1_Meas1">#REF!</definedName>
    <definedName name="BD1_Meas2">#REF!</definedName>
    <definedName name="BD1_Meas3">#REF!</definedName>
    <definedName name="BD1CE">#REF!</definedName>
    <definedName name="BD1CL">#REF!</definedName>
    <definedName name="BD1DeltaT">#REF!</definedName>
    <definedName name="BD1EconMeasure">#REF!</definedName>
    <definedName name="BD1Event">#REF!</definedName>
    <definedName name="BD1EventFeas">#REF!</definedName>
    <definedName name="BD1EventInd">#REF!</definedName>
    <definedName name="BD1EventIndMax">#REF!</definedName>
    <definedName name="BD1EventLogic">#REF!</definedName>
    <definedName name="BD1EventMax">#REF!</definedName>
    <definedName name="BD1EventMin">#REF!</definedName>
    <definedName name="BD1EventNames">#REF!</definedName>
    <definedName name="BD1EventStep">#REF!</definedName>
    <definedName name="BD1HC">#REF!</definedName>
    <definedName name="BD1Lambda">#REF!</definedName>
    <definedName name="BD1Max_System">#REF!</definedName>
    <definedName name="BD1Model_Params">#REF!</definedName>
    <definedName name="BD1Mu">#REF!</definedName>
    <definedName name="BD1Next1">#REF!</definedName>
    <definedName name="BD1Next2">#REF!</definedName>
    <definedName name="BD1P_enter">#REF!</definedName>
    <definedName name="BD1P_leave">#REF!</definedName>
    <definedName name="BD1ParamStore">#REF!</definedName>
    <definedName name="BD1State">#REF!</definedName>
    <definedName name="BD1StateCost">#REF!</definedName>
    <definedName name="BD1StateFeas">#REF!</definedName>
    <definedName name="BD1StateInd">#REF!</definedName>
    <definedName name="BD1StateIndMax">#REF!</definedName>
    <definedName name="BD1StateList">#REF!</definedName>
    <definedName name="BD1StateLogic">#REF!</definedName>
    <definedName name="BD1StateMax">#REF!</definedName>
    <definedName name="BD1StateMin">#REF!</definedName>
    <definedName name="BD1StateNames">#REF!</definedName>
    <definedName name="BD1StateStep">#REF!</definedName>
    <definedName name="BD1TimeMeasure">#REF!</definedName>
    <definedName name="BD1TransCost1">#REF!</definedName>
    <definedName name="BD1TransCost2">#REF!</definedName>
    <definedName name="BD1TransEvent1">#REF!</definedName>
    <definedName name="BD1TransEvent2">#REF!</definedName>
    <definedName name="BD1TransEventLogic1">#REF!</definedName>
    <definedName name="BD1TransEventLogic2">#REF!</definedName>
    <definedName name="BD1TransInd1">#REF!</definedName>
    <definedName name="BD1TransInd2">#REF!</definedName>
    <definedName name="BD1TransLogic1">#REF!</definedName>
    <definedName name="BD1TransLogic2">#REF!</definedName>
    <definedName name="BD1TransName1">#REF!</definedName>
    <definedName name="BD1TransName2">#REF!</definedName>
    <definedName name="BD1TransNextState1">#REF!</definedName>
    <definedName name="BD1TransNextState2">#REF!</definedName>
    <definedName name="BD1TransProb1">#REF!</definedName>
    <definedName name="BD1TransProb2">#REF!</definedName>
    <definedName name="BD1TransState1">#REF!</definedName>
    <definedName name="BD1TransState2">#REF!</definedName>
    <definedName name="BD1TransStateLogic1">#REF!</definedName>
    <definedName name="BD1TransStateLogic2">#REF!</definedName>
    <definedName name="beamconc.">#REF!</definedName>
    <definedName name="beams">#REF!</definedName>
    <definedName name="beams_ref">#REF!</definedName>
    <definedName name="Benefits">#REF!</definedName>
    <definedName name="beta">#REF!</definedName>
    <definedName name="bgt">[40]Det_Des!#REF!</definedName>
    <definedName name="bh">[40]Det_Des!#REF!</definedName>
    <definedName name="billtype">#REF!</definedName>
    <definedName name="bitumen">'[14]Materials '!$AV$17</definedName>
    <definedName name="bl">#REF!</definedName>
    <definedName name="BL_220">[41]DONNE!$B$3</definedName>
    <definedName name="BM">[42]BM!$A$8:$D$812</definedName>
    <definedName name="bol">#REF!</definedName>
    <definedName name="BoltCircle">'[28]Data Sheet'!$B$20</definedName>
    <definedName name="BoltCircleOrPoleOD">'[28]Data Sheet'!$B$26</definedName>
    <definedName name="boml">#REF!</definedName>
    <definedName name="BOQ">#REF!</definedName>
    <definedName name="bore20to30">[43]doq!#REF!</definedName>
    <definedName name="BORE30">[44]doq!#REF!</definedName>
    <definedName name="botl">#REF!</definedName>
    <definedName name="botn">#REF!</definedName>
    <definedName name="Bottoni">#REF!</definedName>
    <definedName name="breadth">#REF!</definedName>
    <definedName name="BRICK">#REF!</definedName>
    <definedName name="BRICKWORK">[45]A.O.R.!#REF!</definedName>
    <definedName name="BRIDGES">'[46]BOQ Distribution'!$A$35:$G$47</definedName>
    <definedName name="BrRccTotal">#REF!</definedName>
    <definedName name="BS">#REF!</definedName>
    <definedName name="bsc">'[33]A.O.R r1Str'!#REF!</definedName>
    <definedName name="BT_60">[41]DONNE!$B$4</definedName>
    <definedName name="bt60.70">'[32]Abs PMRL'!$B$333</definedName>
    <definedName name="bt80.100">'[32]Abs PMRL'!$B$292</definedName>
    <definedName name="bua">#REF!</definedName>
    <definedName name="BUILDING_No.10">#REF!</definedName>
    <definedName name="BUILDING_No.2">#REF!</definedName>
    <definedName name="BUILDING_No.3a">#REF!</definedName>
    <definedName name="BUILDING_No.3b">#REF!</definedName>
    <definedName name="BUILDING_No.3c">#REF!</definedName>
    <definedName name="BUILDING_No.4A">#REF!</definedName>
    <definedName name="BuiltIn_AutoFilter___6">#REF!</definedName>
    <definedName name="BuiltIn_AutoFilter___6_1">#REF!</definedName>
    <definedName name="BuiltIn_AutoFilter___6_2">"#REF!"</definedName>
    <definedName name="BuiltIn_AutoFilter___6_3">"#REF!"</definedName>
    <definedName name="BuiltIn_AutoFilter___6_4">"#REF!"</definedName>
    <definedName name="BusbayMedian">#REF!</definedName>
    <definedName name="Busstop">#REF!</definedName>
    <definedName name="bv">#REF!</definedName>
    <definedName name="bwheight">#REF!</definedName>
    <definedName name="byt">#REF!</definedName>
    <definedName name="C.1">[24]BOQ!#REF!</definedName>
    <definedName name="C.2">[24]BOQ!#REF!</definedName>
    <definedName name="C.3">[24]BOQ!#REF!</definedName>
    <definedName name="C.4">[24]BOQ!#REF!</definedName>
    <definedName name="C.5">[24]BOQ!#REF!</definedName>
    <definedName name="C.6">[24]BOQ!#REF!</definedName>
    <definedName name="C.C.">[45]A.O.R.!#REF!</definedName>
    <definedName name="C_D">#REF!</definedName>
    <definedName name="C_T">#REF!</definedName>
    <definedName name="C1776532">#REF!</definedName>
    <definedName name="caa" hidden="1">{"'PROFITABILITY'!$A$1:$F$45"}</definedName>
    <definedName name="CABLE">#REF!</definedName>
    <definedName name="Cad">#REF!</definedName>
    <definedName name="calcsum">#REF!</definedName>
    <definedName name="calculation">#REF!</definedName>
    <definedName name="calculation1">#REF!</definedName>
    <definedName name="calpersteel">#REF!</definedName>
    <definedName name="Cambio">#REF!</definedName>
    <definedName name="cambio_USD_euro">#REF!</definedName>
    <definedName name="cant">'[47]Staff Acco.'!#REF!</definedName>
    <definedName name="Cas">#REF!</definedName>
    <definedName name="casting">#REF!</definedName>
    <definedName name="category">#REF!</definedName>
    <definedName name="cbas">'[33]A.O.R r1'!#REF!</definedName>
    <definedName name="Cbasic">'[38]A.O.R r1'!#REF!</definedName>
    <definedName name="CBR220CTL">#REF!</definedName>
    <definedName name="CBR500CTL">#REF!</definedName>
    <definedName name="cca">#REF!</definedName>
    <definedName name="ccc" hidden="1">{"'PROFITABILITY'!$A$1:$F$45"}</definedName>
    <definedName name="cci">[48]A.O.R.!#REF!</definedName>
    <definedName name="ccspanp1">[49]Intro!$L$113</definedName>
    <definedName name="cdepth">#REF!</definedName>
    <definedName name="cds">#REF!</definedName>
    <definedName name="CF">#REF!</definedName>
    <definedName name="CFLOW">[40]Det_Des!#REF!</definedName>
    <definedName name="CG">#REF!</definedName>
    <definedName name="chapter7">#REF!</definedName>
    <definedName name="Check">'[35]BOQ-Part1'!#REF!</definedName>
    <definedName name="Check1">'[50]BOQ-Qty Risk'!#REF!</definedName>
    <definedName name="checked">#REF!</definedName>
    <definedName name="checked1">#REF!</definedName>
    <definedName name="cici">#REF!</definedName>
    <definedName name="cicncd">'[33]A.O.R (2)'!#REF!</definedName>
    <definedName name="cif">'[51]liste ANDI'!$D$179</definedName>
    <definedName name="civil">#REF!</definedName>
    <definedName name="Civil_Basic">[52]AOR!#REF!</definedName>
    <definedName name="civil_detailed">[53]AOR!#REF!</definedName>
    <definedName name="CIVIL_WORKS">#REF!</definedName>
    <definedName name="civil_workss">#REF!</definedName>
    <definedName name="CivilBasic">#REF!</definedName>
    <definedName name="civilbasic1">'[38]A.O.R (2)'!#REF!</definedName>
    <definedName name="cl">#REF!</definedName>
    <definedName name="Clearing">#REF!</definedName>
    <definedName name="client">#REF!</definedName>
    <definedName name="CMA">#REF!</definedName>
    <definedName name="CO">#REF!</definedName>
    <definedName name="COA">#REF!</definedName>
    <definedName name="CODE">[54]CE!$A$1:$AI$566</definedName>
    <definedName name="COE">#REF!</definedName>
    <definedName name="Coef1">#REF!</definedName>
    <definedName name="Coef2">#REF!</definedName>
    <definedName name="Coef3">#REF!</definedName>
    <definedName name="coin_change">[55]synthesis!$B$16</definedName>
    <definedName name="colors">[56]Colors!#REF!</definedName>
    <definedName name="colortubets">[56]Colors!#REF!</definedName>
    <definedName name="column">#REF!</definedName>
    <definedName name="column_ref">#REF!</definedName>
    <definedName name="colx">#REF!</definedName>
    <definedName name="colz">#REF!</definedName>
    <definedName name="compulsoryleft">#REF!</definedName>
    <definedName name="con">#REF!</definedName>
    <definedName name="CONCABLES">#REF!</definedName>
    <definedName name="CONCABLES220">#REF!</definedName>
    <definedName name="Concession_Period">[57]Admin!$C$8</definedName>
    <definedName name="Concrete">[58]Measurment!#REF!</definedName>
    <definedName name="cond1">#REF!</definedName>
    <definedName name="cond2">#REF!</definedName>
    <definedName name="conden">#REF!</definedName>
    <definedName name="Conductor">#REF!</definedName>
    <definedName name="const" hidden="1">{"'PROFITABILITY'!$A$1:$F$45"}</definedName>
    <definedName name="contact">#REF!</definedName>
    <definedName name="contactarea">#REF!</definedName>
    <definedName name="CONTRACT_NO">'[59]C-I'!$D$7</definedName>
    <definedName name="conv">#REF!</definedName>
    <definedName name="Conversion">#REF!</definedName>
    <definedName name="coordinates">#REF!</definedName>
    <definedName name="cost">#N/A</definedName>
    <definedName name="COSTVARIANCE" hidden="1">[60]SUMMARY!$E$64:$H$64</definedName>
    <definedName name="cover">[61]Intake!$F$26</definedName>
    <definedName name="cr">#REF!</definedName>
    <definedName name="Crashbarrier">#REF!</definedName>
    <definedName name="_xlnm.Criteria">#REF!</definedName>
    <definedName name="Crore">#REF!</definedName>
    <definedName name="Crores">#REF!</definedName>
    <definedName name="cs">[40]Det_Des!#REF!</definedName>
    <definedName name="CST">#REF!</definedName>
    <definedName name="currancy">#REF!</definedName>
    <definedName name="Currency">[57]Admin!$C$9</definedName>
    <definedName name="Currency_Rates">'[62]Master data'!$A$6:$B$14</definedName>
    <definedName name="Curvelength">#REF!</definedName>
    <definedName name="Cus_Duty">#REF!</definedName>
    <definedName name="Customs_clearance">'[62]Master data'!$A$22:$B$23</definedName>
    <definedName name="cutback">'[14]Materials '!$AV$19</definedName>
    <definedName name="cuv">#REF!</definedName>
    <definedName name="cvdcess">'[63]Master Sheet'!$T$6</definedName>
    <definedName name="cwidth">#REF!</definedName>
    <definedName name="d">'[64]Format - 4'!#REF!</definedName>
    <definedName name="dado">#REF!</definedName>
    <definedName name="DADO2">#REF!</definedName>
    <definedName name="Dampers" hidden="1">{"'PROFITABILITY'!$A$1:$F$45"}</definedName>
    <definedName name="DATA13">'[65]CUT N Bend History FEB &amp; MAR'!#REF!</definedName>
    <definedName name="DATA14">'[65]CUT N Bend History FEB &amp; MAR'!$K$2:$K$94</definedName>
    <definedName name="DATA6">'[65]CUT N Bend History FEB &amp; MAR'!#REF!</definedName>
    <definedName name="DATA7">'[65]CUT N Bend History FEB &amp; MAR'!#REF!</definedName>
    <definedName name="_xlnm.Database">#REF!</definedName>
    <definedName name="Date">#REF!</definedName>
    <definedName name="DBM">#REF!</definedName>
    <definedName name="dbratio">#REF!</definedName>
    <definedName name="dbyb">#REF!</definedName>
    <definedName name="dbyd">#REF!</definedName>
    <definedName name="dc">#REF!</definedName>
    <definedName name="dd" hidden="1">{"'PROFITABILITY'!$A$1:$F$45"}</definedName>
    <definedName name="ddd" hidden="1">{"'PROFITABILITY'!$A$1:$F$45"}</definedName>
    <definedName name="ddddd">'[33]A.O.R r1Str'!#REF!</definedName>
    <definedName name="ddf">#REF!</definedName>
    <definedName name="début_chantier">#REF!</definedName>
    <definedName name="DEFECT_LIABILITY_PERIOD">#REF!</definedName>
    <definedName name="delineators">#REF!</definedName>
    <definedName name="delta">#REF!</definedName>
    <definedName name="Dep_Scaff">#REF!</definedName>
    <definedName name="Depn_PMEScaff">#REF!</definedName>
    <definedName name="Depn_Props">#REF!</definedName>
    <definedName name="depth">#REF!</definedName>
    <definedName name="der">[40]Det_Des!#REF!</definedName>
    <definedName name="des" hidden="1">{"'PROFITABILITY'!$A$1:$F$45"}</definedName>
    <definedName name="design" hidden="1">[16]대비표!#REF!</definedName>
    <definedName name="DESIGNATION">[66]sheeet7!#REF!</definedName>
    <definedName name="designed">#REF!</definedName>
    <definedName name="DESILTING" hidden="1">{#N/A,#N/A,FALSE,"abs";#N/A,#N/A,FALSE,"Annex-I";#N/A,#N/A,FALSE,"Annex-II";#N/A,#N/A,FALSE,"Annex-III";#N/A,#N/A,FALSE,"Annex-IV";#N/A,#N/A,FALSE,"Annex-V";#N/A,#N/A,FALSE,"Annex-VI"}</definedName>
    <definedName name="DevbyEur">[67]DB1!$D$1</definedName>
    <definedName name="df">#REF!</definedName>
    <definedName name="dfd">'[33]A.O.R r1'!#REF!</definedName>
    <definedName name="dg">#REF!</definedName>
    <definedName name="Dhana">[68]Design!#REF!</definedName>
    <definedName name="dia">[61]Intake!$F$25</definedName>
    <definedName name="diacab">#REF!</definedName>
    <definedName name="diaties">#REF!</definedName>
    <definedName name="diatubal">#REF!</definedName>
    <definedName name="Diesel">'[32]Abs PMRL'!$B$46</definedName>
    <definedName name="Directionalarrows">#REF!</definedName>
    <definedName name="Directsigns">#REF!</definedName>
    <definedName name="Dis" hidden="1">{"'PROFITABILITY'!$A$1:$F$45"}</definedName>
    <definedName name="DIS_UNIT">[36]Data!$E$5:$G$88</definedName>
    <definedName name="dismentalling">[58]Measurment!#REF!</definedName>
    <definedName name="DIV">1000000</definedName>
    <definedName name="dkd">'[69]Format - 4'!#REF!</definedName>
    <definedName name="dl">#REF!</definedName>
    <definedName name="dlb">#REF!</definedName>
    <definedName name="DLC">#REF!</definedName>
    <definedName name="DLP">#REF!</definedName>
    <definedName name="DM">'[70]CE(F)'!$A$3:$AL$3137</definedName>
    <definedName name="dmfds">#REF!</definedName>
    <definedName name="DMUSD">#REF!</definedName>
    <definedName name="dnconc">[49]Intro!$L$133</definedName>
    <definedName name="docu">#REF!</definedName>
    <definedName name="dol">#REF!</definedName>
    <definedName name="DOLLARS1">#REF!</definedName>
    <definedName name="DOLLARS2">#REF!</definedName>
    <definedName name="DoorWindows">[58]Measurment!#REF!</definedName>
    <definedName name="dp" hidden="1">[16]대비표!#REF!</definedName>
    <definedName name="dq">#REF!</definedName>
    <definedName name="dr">'[35]BOQ-Part1'!#REF!</definedName>
    <definedName name="Drainagechutes">#REF!</definedName>
    <definedName name="DrainEW">#REF!</definedName>
    <definedName name="dratio1">#REF!</definedName>
    <definedName name="dsw">#REF!</definedName>
    <definedName name="dthfths">#REF!</definedName>
    <definedName name="du">#REF!</definedName>
    <definedName name="dur">#REF!</definedName>
    <definedName name="durée_chantier">#REF!</definedName>
    <definedName name="durée_instal">#REF!</definedName>
    <definedName name="dx">#REF!</definedName>
    <definedName name="dxp">#REF!</definedName>
    <definedName name="dz">#REF!</definedName>
    <definedName name="DZD">[71]Conversion!$D$13</definedName>
    <definedName name="dzp">#REF!</definedName>
    <definedName name="E">'[72]13'!$H$1</definedName>
    <definedName name="E_D">#REF!</definedName>
    <definedName name="EARTHWORK">[48]A.O.R.!#REF!</definedName>
    <definedName name="earthworks">[58]Measurment!#REF!</definedName>
    <definedName name="ebas">'[38]A.O.R r1Str'!#REF!</definedName>
    <definedName name="ebasic">'[38]A.O.R r1'!#REF!</definedName>
    <definedName name="eccx">#REF!</definedName>
    <definedName name="eccz">#REF!</definedName>
    <definedName name="ee">#REF!</definedName>
    <definedName name="eee" hidden="1">{"'PROFITABILITY'!$A$1:$F$45"}</definedName>
    <definedName name="effdepth">#REF!</definedName>
    <definedName name="effdepthx">#REF!</definedName>
    <definedName name="effdepthz">#REF!</definedName>
    <definedName name="effwidth">#REF!</definedName>
    <definedName name="effwidthz">#REF!</definedName>
    <definedName name="efx">#REF!</definedName>
    <definedName name="efy">#REF!</definedName>
    <definedName name="EGFRC">#REF!</definedName>
    <definedName name="egr">[73]BOQ!$A$1:$A$65536</definedName>
    <definedName name="eid">[12]C1C2!$B$3:$B$11</definedName>
    <definedName name="eightline">#REF!</definedName>
    <definedName name="ele">#REF!</definedName>
    <definedName name="elecbasic">#REF!</definedName>
    <definedName name="Electrical">#REF!</definedName>
    <definedName name="ElectricalBasic">#REF!</definedName>
    <definedName name="ELECTRICITY_CHARGES">#REF!</definedName>
    <definedName name="Embankment">#REF!</definedName>
    <definedName name="Emetteur__prechan">#REF!</definedName>
    <definedName name="END">#REF!</definedName>
    <definedName name="Ende">#REF!</definedName>
    <definedName name="ENTERTAINMENT__REFRESHMENT_ETC.">#REF!</definedName>
    <definedName name="equip">'[12]LIFE &amp; REP PROVN'!$E$5:$E$111</definedName>
    <definedName name="ertre">#REF!</definedName>
    <definedName name="erwer">#REF!</definedName>
    <definedName name="ESTIMATED_COST">#REF!</definedName>
    <definedName name="euro">#REF!</definedName>
    <definedName name="EW">#REF!</definedName>
    <definedName name="ewer" hidden="1">{"'PROFITABILITY'!$A$1:$F$45"}</definedName>
    <definedName name="ex">#REF!</definedName>
    <definedName name="Exc_Duty">#REF!</definedName>
    <definedName name="Excavation">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0">#REF!</definedName>
    <definedName name="Excel_BuiltIn_Print_Area_2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9">#REF!</definedName>
    <definedName name="Excel_BuiltIn_Print_Titles_2">#REF!</definedName>
    <definedName name="Excel_BuiltIn_Print_Titles_2_1">('[74]2B for Sub_Station_F_I_'!$A$1:$E$65536,'[74]2B for Sub_Station_F_I_'!$A$7:$IR$10)</definedName>
    <definedName name="EXIT">#REF!</definedName>
    <definedName name="EXIT1">#REF!</definedName>
    <definedName name="EXP.JTS">[48]A.O.R.!#REF!</definedName>
    <definedName name="_xlnm.Extract">#REF!</definedName>
    <definedName name="ey">#REF!</definedName>
    <definedName name="ez">#REF!</definedName>
    <definedName name="f" hidden="1">{"'PROFITABILITY'!$A$1:$F$45"}</definedName>
    <definedName name="facal">#REF!</definedName>
    <definedName name="fact_Ach_Ch">#REF!</definedName>
    <definedName name="fact_ach_charpente">#REF!</definedName>
    <definedName name="fact_arr_tr">#REF!</definedName>
    <definedName name="fact_cfr">#REF!</definedName>
    <definedName name="fact_civil">#REF!</definedName>
    <definedName name="fact_euro">#REF!</definedName>
    <definedName name="fact_euros">#REF!</definedName>
    <definedName name="fact_fob">#REF!</definedName>
    <definedName name="fact_Marge">#REF!</definedName>
    <definedName name="fact_marge_BT">#REF!</definedName>
    <definedName name="fact_marge_câble">#REF!</definedName>
    <definedName name="fact_marge_Ch">#REF!</definedName>
    <definedName name="fact_marge_divers">#REF!</definedName>
    <definedName name="fact_marge_eaui">#REF!</definedName>
    <definedName name="fact_marge_equi">#REF!</definedName>
    <definedName name="fact_marge_HF">#REF!</definedName>
    <definedName name="fact_marge_HT">#REF!</definedName>
    <definedName name="fact_marge_MT">#REF!</definedName>
    <definedName name="fact_marge_SA">#REF!</definedName>
    <definedName name="fact_mont_charp">#REF!</definedName>
    <definedName name="fact_quant_trav">#REF!</definedName>
    <definedName name="fact_taux_hor">#REF!</definedName>
    <definedName name="fact_taux_mont">#REF!</definedName>
    <definedName name="fact_taxes">#REF!</definedName>
    <definedName name="fact_taxes_four">#REF!</definedName>
    <definedName name="fact_th">#REF!</definedName>
    <definedName name="fact_th_mont">#REF!</definedName>
    <definedName name="fact_th_pose">#REF!</definedName>
    <definedName name="fact_th_racc">#REF!</definedName>
    <definedName name="fact_trd">#REF!</definedName>
    <definedName name="fact_trd2">#REF!</definedName>
    <definedName name="fact_trtr">#REF!</definedName>
    <definedName name="fact_trtr2">#REF!</definedName>
    <definedName name="factor">#REF!</definedName>
    <definedName name="Factora">[30]Kalk_90_H2!$C$42/[30]Kalk_90_H2!$C$35</definedName>
    <definedName name="factorboi">#REF!</definedName>
    <definedName name="factorconst">#REF!</definedName>
    <definedName name="FAYE" hidden="1">{"page 1",#N/A,FALSE,"suivi exploitation";"page 2",#N/A,FALSE,"suivi exploitation";"page 3",#N/A,FALSE,"suivi exploitation"}</definedName>
    <definedName name="FAYE2" hidden="1">{"page 1",#N/A,FALSE,"suivi exploitation";"page 2",#N/A,FALSE,"suivi exploitation";"page 3",#N/A,FALSE,"suivi exploitation"}</definedName>
    <definedName name="FC">#REF!</definedName>
    <definedName name="fck">[61]Intake!$G$12</definedName>
    <definedName name="fdepth">#REF!</definedName>
    <definedName name="fdf">'[33]A.O.R r1Str'!#REF!</definedName>
    <definedName name="fdmfdf">#REF!</definedName>
    <definedName name="FF">#REF!</definedName>
    <definedName name="ffff">#REF!</definedName>
    <definedName name="FG">#REF!</definedName>
    <definedName name="fibres">[56]Fibres!#REF!</definedName>
    <definedName name="fillden">#REF!</definedName>
    <definedName name="filler">'[32]Abs PMRL'!$B$456</definedName>
    <definedName name="FILLING">#REF!</definedName>
    <definedName name="FIM">#REF!</definedName>
    <definedName name="Final">#REF!</definedName>
    <definedName name="Final_amount">#REF!</definedName>
    <definedName name="firline">#REF!</definedName>
    <definedName name="fiveline">#REF!</definedName>
    <definedName name="Flooring">[58]Measurment!#REF!</definedName>
    <definedName name="fndsf">#REF!</definedName>
    <definedName name="footdepth">#REF!</definedName>
    <definedName name="footdepthedge">#REF!</definedName>
    <definedName name="footing">#REF!</definedName>
    <definedName name="FORM">#REF!</definedName>
    <definedName name="formwork">#REF!</definedName>
    <definedName name="forpor">'[75]General input'!$B$6</definedName>
    <definedName name="fotting">#REF!</definedName>
    <definedName name="fottings">#REF!</definedName>
    <definedName name="found_ref">#REF!</definedName>
    <definedName name="foundation">[43]doq!#REF!</definedName>
    <definedName name="fourline">#REF!</definedName>
    <definedName name="Fr" hidden="1">{"'PROFITABILITY'!$A$1:$F$45"}</definedName>
    <definedName name="FRANCS">#REF!</definedName>
    <definedName name="Freight_forwarding">'[62]Master data'!$A$18:$B$19</definedName>
    <definedName name="fri">#REF!</definedName>
    <definedName name="FRRRRR">#REF!</definedName>
    <definedName name="fswt">#REF!</definedName>
    <definedName name="ft">#REF!</definedName>
    <definedName name="fx">#REF!</definedName>
    <definedName name="fy">[31]Design!#REF!</definedName>
    <definedName name="fz">#REF!</definedName>
    <definedName name="fzz">#REF!</definedName>
    <definedName name="g">#N/A</definedName>
    <definedName name="GAS">#REF!</definedName>
    <definedName name="GBP">[76]Conversion!$D$7</definedName>
    <definedName name="Gen">#N/A</definedName>
    <definedName name="GeneralInformation">#N/A</definedName>
    <definedName name="Gera">'[35]BOQ-Part1'!#REF!</definedName>
    <definedName name="GEu">#REF!</definedName>
    <definedName name="ggg" hidden="1">{"'PROFITABILITY'!$A$1:$F$45"}</definedName>
    <definedName name="gh" hidden="1">{"'PROFITABILITY'!$A$1:$F$45"}</definedName>
    <definedName name="GI">#N/A</definedName>
    <definedName name="GInfo">#N/A</definedName>
    <definedName name="giveway">#REF!</definedName>
    <definedName name="gl">#REF!</definedName>
    <definedName name="GrandBasic">#REF!</definedName>
    <definedName name="gravel">'[32]Abs PMRL'!$B$128</definedName>
    <definedName name="grconc">[6]Intro!$L$157</definedName>
    <definedName name="GrdLineMr">'[28]Data Sheet'!$D$12</definedName>
    <definedName name="GrdLineShear">'[28]Data Sheet'!$B$13</definedName>
    <definedName name="GRL">#REF!</definedName>
    <definedName name="Grnd">#REF!</definedName>
    <definedName name="GROSS">[77]sheeet7!#REF!</definedName>
    <definedName name="grossarea">#REF!</definedName>
    <definedName name="grossareaz">#REF!</definedName>
    <definedName name="grossneg">#REF!</definedName>
    <definedName name="grossnegz">#REF!</definedName>
    <definedName name="GROUND">#REF!</definedName>
    <definedName name="GROUND220">#REF!</definedName>
    <definedName name="Groundinga" hidden="1">{"'PROFITABILITY'!$A$1:$F$45"}</definedName>
    <definedName name="gs">#REF!</definedName>
    <definedName name="gsatb">#REF!</definedName>
    <definedName name="GSB">#REF!</definedName>
    <definedName name="gsg">#REF!</definedName>
    <definedName name="gty">'[35]BOQ-Part1'!#REF!</definedName>
    <definedName name="h">#REF!</definedName>
    <definedName name="Herstellerangaben">#REF!</definedName>
    <definedName name="hf">#REF!</definedName>
    <definedName name="hgf">#REF!</definedName>
    <definedName name="hh">#REF!</definedName>
    <definedName name="hhh">#REF!</definedName>
    <definedName name="hhh_1">#REF!</definedName>
    <definedName name="Highemb.length">#REF!</definedName>
    <definedName name="Hospital">#REF!</definedName>
    <definedName name="HPLEtotal">#REF!</definedName>
    <definedName name="HPpcc1">#REF!</definedName>
    <definedName name="HPpcc2">#REF!</definedName>
    <definedName name="HR">#REF!</definedName>
    <definedName name="HRL">'[78]lc 11'!$O$12</definedName>
    <definedName name="HTM">#REF!</definedName>
    <definedName name="html" hidden="1">{"'PROFITABILITY'!$A$1:$F$45"}</definedName>
    <definedName name="HTML_CodePage" hidden="1">1252</definedName>
    <definedName name="HTML_Control" hidden="1">{"'PROFITABILITY'!$A$1:$F$45"}</definedName>
    <definedName name="HTML_Description" hidden="1">""</definedName>
    <definedName name="HTML_Email" hidden="1">""</definedName>
    <definedName name="HTML_Header" hidden="1">"PRICE AND PROFOTABILITY"</definedName>
    <definedName name="HTML_LastUpdate" hidden="1">"2/9/99"</definedName>
    <definedName name="HTML_LineAfter" hidden="1">TRUE</definedName>
    <definedName name="HTML_LineBefore" hidden="1">TRUE</definedName>
    <definedName name="HTML_Name" hidden="1">"KEC  INTERNATIONAL"</definedName>
    <definedName name="HTML_OBDlg2" hidden="1">TRUE</definedName>
    <definedName name="HTML_OBDlg4" hidden="1">TRUE</definedName>
    <definedName name="HTML_OS" hidden="1">0</definedName>
    <definedName name="HTML_PathFile" hidden="1">"C:\My Documents\XLS.htm"</definedName>
    <definedName name="HTML_Title" hidden="1">"MANANTALI PROJECT"</definedName>
    <definedName name="hy">[40]Det_Des!#REF!</definedName>
    <definedName name="hyr">'[35]BOQ-Part1'!#REF!</definedName>
    <definedName name="HYSD">'[32]Abs PMRL'!$B$702</definedName>
    <definedName name="HYSD_Steel">'[14]Materials '!$AV$23</definedName>
    <definedName name="i" hidden="1">{"'PROFITABILITY'!$A$1:$F$45"}</definedName>
    <definedName name="I4008KN">'[79]EA Sheet'!$M$17</definedName>
    <definedName name="iar">#REF!</definedName>
    <definedName name="IceThickness">'[28]Data Sheet'!$B$41</definedName>
    <definedName name="ID">'[12]O&amp;M CREW'!$B$4:$B$45</definedName>
    <definedName name="IDA">'[80]Price Working -April''07'!$C$90</definedName>
    <definedName name="IDENTIFICATION" hidden="1">{"page 1",#N/A,FALSE,"suivi exploitation";"page 2",#N/A,FALSE,"suivi exploitation";"page 3",#N/A,FALSE,"suivi exploitation"}</definedName>
    <definedName name="imp">#REF!</definedName>
    <definedName name="Indice">#REF!</definedName>
    <definedName name="INR">[76]Conversion!$D$6</definedName>
    <definedName name="Insurance">#REF!</definedName>
    <definedName name="int">#REF!</definedName>
    <definedName name="Int_Finalpay">#REF!</definedName>
    <definedName name="Int_IntPay">#REF!</definedName>
    <definedName name="Int_MM_MA">#REF!</definedName>
    <definedName name="Int_PG">#REF!</definedName>
    <definedName name="Int_Props">#REF!</definedName>
    <definedName name="Int_Relf_MA">#REF!</definedName>
    <definedName name="Int_RetMonsy">#REF!</definedName>
    <definedName name="Int_WorkingCap">#REF!</definedName>
    <definedName name="interb">#REF!</definedName>
    <definedName name="INTEREST_CALCULATION">#REF!</definedName>
    <definedName name="INTEREST_LOADING">#REF!</definedName>
    <definedName name="intert">#REF!</definedName>
    <definedName name="IntPME_Scaff">#REF!</definedName>
    <definedName name="Inv_Props">#REF!</definedName>
    <definedName name="Inv_Scaff">#REF!</definedName>
    <definedName name="INVofPMEScaff">#REF!</definedName>
    <definedName name="ISO1E220">#REF!</definedName>
    <definedName name="ISO1E500">#REF!</definedName>
    <definedName name="ISO2E220">#REF!</definedName>
    <definedName name="ISO2E500">#REF!</definedName>
    <definedName name="ITEMCODE">'[81]Rates '!$A$8:$A$67</definedName>
    <definedName name="ix">#REF!</definedName>
    <definedName name="iz">#REF!</definedName>
    <definedName name="jj" hidden="1">#REF!</definedName>
    <definedName name="JMa" hidden="1">#REF!</definedName>
    <definedName name="JobID">#REF!</definedName>
    <definedName name="jucntions">#REF!</definedName>
    <definedName name="k" hidden="1">{"'PROFITABILITY'!$A$1:$F$45"}</definedName>
    <definedName name="k1_table">#REF!</definedName>
    <definedName name="k1x">[31]Design!#REF!</definedName>
    <definedName name="k1y">[31]Design!#REF!</definedName>
    <definedName name="k2x">[31]Design!#REF!</definedName>
    <definedName name="k2y">[31]Design!#REF!</definedName>
    <definedName name="KAA">#REF!</definedName>
    <definedName name="KBAT">#REF!</definedName>
    <definedName name="KBATL">#REF!</definedName>
    <definedName name="KBT">#REF!</definedName>
    <definedName name="KC">#REF!</definedName>
    <definedName name="KCIN">#REF!</definedName>
    <definedName name="KDEV2">[5]devises!$C$8</definedName>
    <definedName name="KDEV3">[5]devises!$C$9</definedName>
    <definedName name="kec" hidden="1">{"'PROFITABILITY'!$A$1:$F$45"}</definedName>
    <definedName name="kerbchfdPkgI">#REF!</definedName>
    <definedName name="kerbchhfdpi">'[82]doq-10'!$I$122</definedName>
    <definedName name="kerbchhpkgI">#REF!</definedName>
    <definedName name="kerbchpi">'[82]doq-10'!$I$113</definedName>
    <definedName name="kerbfdpi">'[82]doq-10'!$I$118</definedName>
    <definedName name="KerbfdpkgI">#REF!</definedName>
    <definedName name="kerbpi">'[82]doq-10'!$I$110</definedName>
    <definedName name="kerbpkgI">#REF!</definedName>
    <definedName name="KETU">#REF!</definedName>
    <definedName name="KETUL">#REF!</definedName>
    <definedName name="KF">#REF!</definedName>
    <definedName name="kfac11">#REF!</definedName>
    <definedName name="kfac22">#REF!</definedName>
    <definedName name="KGC">#REF!</definedName>
    <definedName name="KGCL">#REF!</definedName>
    <definedName name="KGIS">#REF!</definedName>
    <definedName name="KHT">#REF!</definedName>
    <definedName name="kil">#REF!</definedName>
    <definedName name="kk">#REF!</definedName>
    <definedName name="kkkk" hidden="1">{"'PROFITABILITY'!$A$1:$F$45"}</definedName>
    <definedName name="kltp" hidden="1">{"'PROFITABILITY'!$A$1:$F$45"}</definedName>
    <definedName name="KMO">#REF!</definedName>
    <definedName name="KMONT">#REF!</definedName>
    <definedName name="KMONTL">#REF!</definedName>
    <definedName name="KMT">#REF!</definedName>
    <definedName name="Ko">#REF!</definedName>
    <definedName name="KOA">#REF!</definedName>
    <definedName name="KOE">#REF!</definedName>
    <definedName name="KP">#REF!</definedName>
    <definedName name="Kpdr">#REF!</definedName>
    <definedName name="KPO">#REF!</definedName>
    <definedName name="ks_C2">'[83]Internal Data'!$I$8</definedName>
    <definedName name="KSEHV">#REF!</definedName>
    <definedName name="KST">#REF!</definedName>
    <definedName name="KT">#REF!</definedName>
    <definedName name="Ktls">[67]DB1!$BN$1</definedName>
    <definedName name="KTRA">#REF!</definedName>
    <definedName name="KTRNG">#REF!</definedName>
    <definedName name="KTRSP">#REF!</definedName>
    <definedName name="KTRSPL">#REF!</definedName>
    <definedName name="KUKULE_GANGA_HYDROPOWER_PROJECT">#REF!,#REF!,#REF!,#REF!,#REF!,#REF!,#REF!,#REF!,#REF!</definedName>
    <definedName name="kval">#REF!</definedName>
    <definedName name="kval1">#REF!</definedName>
    <definedName name="Kwoe">[84]tb!#REF!</definedName>
    <definedName name="kx">#REF!</definedName>
    <definedName name="kxb">#REF!</definedName>
    <definedName name="kxt">#REF!</definedName>
    <definedName name="ky">#REF!</definedName>
    <definedName name="kyb">#REF!</definedName>
    <definedName name="kyt">#REF!</definedName>
    <definedName name="l">'[85]Format - 4'!#REF!</definedName>
    <definedName name="L_Bhisti">[86]Labour!$D$3</definedName>
    <definedName name="L_Blacksmith">[86]Labour!$D$5</definedName>
    <definedName name="L_Blaster">[86]Labour!$D$6</definedName>
    <definedName name="L_Chiseller">[86]Labour!$D$9</definedName>
    <definedName name="L_Driller">[86]Labour!$D$11</definedName>
    <definedName name="L_Mason_1stClass">[86]Labour!$D$14</definedName>
    <definedName name="L_Mason_2ndClass">[86]Labour!$D$15</definedName>
    <definedName name="L_Mate">[86]Labour!$D$16</definedName>
    <definedName name="L_Mazdoor">[86]Labour!$D$17</definedName>
    <definedName name="L_Mazdoor_Skilled">[86]Labour!$D$19</definedName>
    <definedName name="L_Painter_1stClass">[86]Labour!$D$20</definedName>
    <definedName name="L_WhiteWasher">[86]Labour!$D$23</definedName>
    <definedName name="LABORATORY_EQUIPMENTS___MISC._TOOLS">#REF!</definedName>
    <definedName name="LABOUR">#REF!</definedName>
    <definedName name="LABOUR_HUTS">#REF!</definedName>
    <definedName name="lakh">#REF!</definedName>
    <definedName name="lambda1">#REF!</definedName>
    <definedName name="lambda2">#REF!</definedName>
    <definedName name="LB">#REF!</definedName>
    <definedName name="LBOJ">[87]LBOJ!$B$2:$B$232</definedName>
    <definedName name="LE">[76]Conversion!$D$8</definedName>
    <definedName name="least">#REF!</definedName>
    <definedName name="lef">#REF!</definedName>
    <definedName name="lel">#REF!</definedName>
    <definedName name="length">#REF!</definedName>
    <definedName name="levy">#REF!</definedName>
    <definedName name="levy2">#REF!</definedName>
    <definedName name="lex">[31]Design!#REF!</definedName>
    <definedName name="ley">[31]Design!#REF!</definedName>
    <definedName name="lfac">#REF!</definedName>
    <definedName name="lfac1">#REF!</definedName>
    <definedName name="lhscurve">#REF!</definedName>
    <definedName name="lieu">#REF!</definedName>
    <definedName name="limcount" hidden="1">1</definedName>
    <definedName name="Line_type">#REF!</definedName>
    <definedName name="linenine">#REF!</definedName>
    <definedName name="LIRA">#REF!</definedName>
    <definedName name="LIST">#REF!</definedName>
    <definedName name="LIST_1">#REF!</definedName>
    <definedName name="LIST_2">#REF!</definedName>
    <definedName name="LIST_3">#REF!</definedName>
    <definedName name="LIST_4">#REF!</definedName>
    <definedName name="LIST_5">#REF!</definedName>
    <definedName name="LIST_6">#REF!</definedName>
    <definedName name="lk">#REF!</definedName>
    <definedName name="llll">[40]Det_Des!#REF!</definedName>
    <definedName name="load">#REF!</definedName>
    <definedName name="LOANO">#REF!</definedName>
    <definedName name="logo1">"Picture 7"</definedName>
    <definedName name="longdia">#REF!</definedName>
    <definedName name="LPROT220">#REF!</definedName>
    <definedName name="LPROT500">#REF!</definedName>
    <definedName name="LT">#REF!</definedName>
    <definedName name="lub">'[32]Abs PMRL'!$B$87</definedName>
    <definedName name="lx">[61]Intake!$F$14</definedName>
    <definedName name="ly">[61]Intake!$F$15</definedName>
    <definedName name="m">'[88]Format - 4'!#REF!</definedName>
    <definedName name="M_25_box_Culvert">#REF!</definedName>
    <definedName name="M_ACPipe_100">[86]Material!$D$3</definedName>
    <definedName name="M_Aggregate_10">[86]Material!$D$17</definedName>
    <definedName name="M_Aggregate_20">[86]Material!$D$18</definedName>
    <definedName name="M_Aggregate_40">[86]Material!$D$19</definedName>
    <definedName name="M_Aggregate_Crushable_GradeII">[86]Material!$D$21</definedName>
    <definedName name="M_Aggregate_Crushable_GradeIII">[86]Material!$D$22</definedName>
    <definedName name="M_Aggregate_GradeII_63_45mm">[86]Material!$D$24</definedName>
    <definedName name="M_Aggregate_GradeIII_53_224mm">[86]Material!$D$25</definedName>
    <definedName name="M_BindingMaterial">[86]Material!$D$37</definedName>
    <definedName name="M_BindingWire">[86]Material!$D$38</definedName>
    <definedName name="M_BitumenEmulsion_RS1">[86]Material!$D$44</definedName>
    <definedName name="M_BitumenEmulsion_SS1">[86]Material!$D$45</definedName>
    <definedName name="M_BondStone_400_150_150mm">[86]Material!$D$49</definedName>
    <definedName name="M_Brick_1stClass">[86]Material!$D$50</definedName>
    <definedName name="M_Cement">[86]Material!$D$51</definedName>
    <definedName name="M_CementPrimer">[86]Material!$D$52</definedName>
    <definedName name="M_CompensationForEarthTakenFromPrivateLand">[86]Material!$D$54</definedName>
    <definedName name="M_CompressibleFibreBoard">[86]Material!$D$55</definedName>
    <definedName name="M_CorrosionResistantStructuralSteelGrating">[86]Material!$D$58</definedName>
    <definedName name="M_CreditForExcavatedRock">[86]Material!$D$59</definedName>
    <definedName name="M_CrushedSand_OR_Grit">[86]Material!$D$61</definedName>
    <definedName name="M_CrushedStoneAggregate_265_75">[86]Material!$D$63</definedName>
    <definedName name="M_ElastomericBearingAssembly">[86]Material!$D$73</definedName>
    <definedName name="M_ElectricDetonator">[86]Material!$D$74</definedName>
    <definedName name="M_FarmyardManure">[86]Material!$D$77</definedName>
    <definedName name="M_FevicolAdhesive">[86]Material!$D$78</definedName>
    <definedName name="M_FilterMedia">[86]Material!$D$79</definedName>
    <definedName name="M_GalvanisedAngle">[86]Material!$D$81</definedName>
    <definedName name="M_Gelatine_80">[86]Material!$D$83</definedName>
    <definedName name="M_GIPipe_100mm">[86]Material!$D$84</definedName>
    <definedName name="M_GradedStoneAggregate">[86]Material!$D$87</definedName>
    <definedName name="M_Indigo">[86]Material!$D$90</definedName>
    <definedName name="M_Lime">[86]Material!$D$97</definedName>
    <definedName name="M_MS_Sheet_2mm">[86]Material!$D$106</definedName>
    <definedName name="M_MSClamps">[86]Material!$D$102</definedName>
    <definedName name="M_MSFlat_StructuralSteel">[86]Material!$D$103</definedName>
    <definedName name="M_MSSheetTube_47_47mm_12_SWG">[86]Material!$D$104</definedName>
    <definedName name="M_Paint_SyntheticEnamel">[86]Material!$D$108</definedName>
    <definedName name="M_RCCPipeNP3_1000mm">[86]Material!$D$114</definedName>
    <definedName name="M_RCCPipeNP3_1200mm">[86]Material!$D$113</definedName>
    <definedName name="M_RCCPipeNP3_500mm">[86]Material!$D$117</definedName>
    <definedName name="M_RCCPipeNP3_750mm">[86]Material!$D$115</definedName>
    <definedName name="M_RCCPipeNP4_1000mm">[86]Material!$D$119</definedName>
    <definedName name="M_RCCPipeNP4_1200mm">[86]Material!$D$118</definedName>
    <definedName name="M_RCCPipeNP4_750mm">[86]Material!$D$120</definedName>
    <definedName name="M_RoadMarkingPaint">[86]Material!$D$124</definedName>
    <definedName name="M_Sand_Coarse">[86]Material!$D$125</definedName>
    <definedName name="M_Sand_Fine">[86]Material!$D$126</definedName>
    <definedName name="M_SteelReinforcement_HYSDBars">[86]Material!$D$129</definedName>
    <definedName name="M_StoneBoulder_150mm_below">[86]Material!$D$132</definedName>
    <definedName name="M_StoneForCoarseRubbleMasonry_1stSort">[86]Material!$D$136</definedName>
    <definedName name="M_StoneForRandomRubbleMasonry">[86]Material!$D$138</definedName>
    <definedName name="M_StoneScreening_TypeB_112mm_Grade2">[86]Material!$D$142</definedName>
    <definedName name="M_StoneScreening_TypeB_112mm_Grade3">[86]Material!$D$143</definedName>
    <definedName name="M_StoneSpalls">[86]Material!$D$144</definedName>
    <definedName name="M_Water">[86]Material!$D$146</definedName>
    <definedName name="m10levelling">[43]doq!#REF!</definedName>
    <definedName name="m15curtainwall">[43]doq!#REF!</definedName>
    <definedName name="m15flooring">[43]doq!#REF!</definedName>
    <definedName name="M15outfall">#REF!</definedName>
    <definedName name="M1x">[31]Design!#REF!</definedName>
    <definedName name="M1y">[31]Design!#REF!</definedName>
    <definedName name="m20flooring">[43]doq!#REF!</definedName>
    <definedName name="M2x">[31]Design!#REF!</definedName>
    <definedName name="M2y">[31]Design!#REF!</definedName>
    <definedName name="M3x">[68]Design!#REF!</definedName>
    <definedName name="ma">#REF!</definedName>
    <definedName name="ma_1">#REF!</definedName>
    <definedName name="ma_2">"#REF!"</definedName>
    <definedName name="ma_3">"#REF!"</definedName>
    <definedName name="ma_4">"#REF!"</definedName>
    <definedName name="maintenance">#REF!</definedName>
    <definedName name="man">#REF!</definedName>
    <definedName name="Mandatory">#N/A</definedName>
    <definedName name="Margin">'[62]Master data'!$A$56:$B$57</definedName>
    <definedName name="markuprate">'[75]General input'!$B$3</definedName>
    <definedName name="Mat">#REF!</definedName>
    <definedName name="Match4">[89]MPR_PA_1!$B$5:$AM$5</definedName>
    <definedName name="mate">[14]Labour!$D$20</definedName>
    <definedName name="maxgross">#REF!</definedName>
    <definedName name="MaxLegDownWard">'[28]Data Sheet'!$D$18</definedName>
    <definedName name="MaxLegShear">'[28]Data Sheet'!$D$16</definedName>
    <definedName name="MaxLegUplift">'[28]Data Sheet'!$D$17</definedName>
    <definedName name="maxmix">#REF!</definedName>
    <definedName name="maxmiy">#REF!</definedName>
    <definedName name="maxshearx">#REF!</definedName>
    <definedName name="maxshearz">#REF!</definedName>
    <definedName name="maxxmom">#REF!</definedName>
    <definedName name="maxzmom">#REF!</definedName>
    <definedName name="mazdoor">[14]Labour!$D$19</definedName>
    <definedName name="MB">#REF!</definedName>
    <definedName name="mbvnfgs">#REF!</definedName>
    <definedName name="mch">[40]Det_Des!#REF!</definedName>
    <definedName name="mech">#REF!</definedName>
    <definedName name="medarea">#REF!</definedName>
    <definedName name="mediangap">#REF!</definedName>
    <definedName name="membid">#REF!</definedName>
    <definedName name="memid">#REF!</definedName>
    <definedName name="Menu">#REF!</definedName>
    <definedName name="METALWORK">[48]A.O.R.!#REF!</definedName>
    <definedName name="method">#REF!</definedName>
    <definedName name="mf" hidden="1">{"'PROFITABILITY'!$A$1:$F$45"}</definedName>
    <definedName name="MG">#REF!</definedName>
    <definedName name="Mild_steel">'[14]Materials '!$AV$24</definedName>
    <definedName name="mingross">#REF!</definedName>
    <definedName name="minpttopx">#REF!</definedName>
    <definedName name="minst">#REF!</definedName>
    <definedName name="minst_xbotCl">#REF!</definedName>
    <definedName name="minst_xtopCl">#REF!</definedName>
    <definedName name="minst_zbotCl">#REF!</definedName>
    <definedName name="minst_ztopCl">#REF!</definedName>
    <definedName name="minstx">#REF!</definedName>
    <definedName name="minstz">#REF!</definedName>
    <definedName name="misc">[58]Measurment!#REF!</definedName>
    <definedName name="MISC._LABOURS">#REF!</definedName>
    <definedName name="MISC_EXPENCES">#REF!</definedName>
    <definedName name="mix">#REF!</definedName>
    <definedName name="mixb">#REF!</definedName>
    <definedName name="mixseal">#REF!</definedName>
    <definedName name="mixt">#REF!</definedName>
    <definedName name="mixx">[68]Design!#REF!</definedName>
    <definedName name="miy">#REF!</definedName>
    <definedName name="miyb">#REF!</definedName>
    <definedName name="miyt">#REF!</definedName>
    <definedName name="mkj">#REF!</definedName>
    <definedName name="ml">#REF!</definedName>
    <definedName name="mmcj">'[50]BOQ-Qty Risk'!#REF!</definedName>
    <definedName name="mmmmmmmmm">'[35]BOQ-Part1'!#REF!</definedName>
    <definedName name="mnp">[40]Det_Des!#REF!</definedName>
    <definedName name="moalala">[90]constantes!$C$2</definedName>
    <definedName name="MOB_ADVANCE">#REF!</definedName>
    <definedName name="ModelNo">'[28]Data Sheet'!$B$63</definedName>
    <definedName name="mom1x">#REF!</definedName>
    <definedName name="mom1y">#REF!</definedName>
    <definedName name="mom2x">#REF!</definedName>
    <definedName name="mom2y">#REF!</definedName>
    <definedName name="momratio">#REF!</definedName>
    <definedName name="moneda">#REF!</definedName>
    <definedName name="moneda1">#REF!</definedName>
    <definedName name="moneda2">#REF!</definedName>
    <definedName name="monomode">[56]Fibres!#REF!</definedName>
    <definedName name="MS">'[79]EA Sheet'!$M$26</definedName>
    <definedName name="mselfx">#REF!</definedName>
    <definedName name="msoilx">#REF!</definedName>
    <definedName name="msurx">#REF!</definedName>
    <definedName name="msx">#REF!</definedName>
    <definedName name="msxb">#REF!</definedName>
    <definedName name="msxt">#REF!</definedName>
    <definedName name="msy">#REF!</definedName>
    <definedName name="msyb">#REF!</definedName>
    <definedName name="msyt">#REF!</definedName>
    <definedName name="mubyfckbd">#REF!</definedName>
    <definedName name="mullootubnomtau">[91]Caixes!$A$14:$B$19</definedName>
    <definedName name="mullootubnumcol">[91]Caixes!$A$3:$B$11</definedName>
    <definedName name="mux">#REF!</definedName>
    <definedName name="mux1b">#REF!</definedName>
    <definedName name="mux1t">#REF!</definedName>
    <definedName name="muxb">#REF!</definedName>
    <definedName name="muxbybd">#REF!</definedName>
    <definedName name="muxbybdz">#REF!</definedName>
    <definedName name="muxt">#REF!</definedName>
    <definedName name="muy">#REF!</definedName>
    <definedName name="muy1b">#REF!</definedName>
    <definedName name="muy1t">#REF!</definedName>
    <definedName name="muyb">#REF!</definedName>
    <definedName name="muybyfckbd">#REF!</definedName>
    <definedName name="muyt">#REF!</definedName>
    <definedName name="muz">#REF!</definedName>
    <definedName name="mx">#REF!</definedName>
    <definedName name="mxb">#REF!</definedName>
    <definedName name="mxneg">#REF!</definedName>
    <definedName name="mxnegbybd">#REF!</definedName>
    <definedName name="mxt">#REF!</definedName>
    <definedName name="myb">#REF!</definedName>
    <definedName name="myt">#REF!</definedName>
    <definedName name="mz">#REF!</definedName>
    <definedName name="mzneg">#REF!</definedName>
    <definedName name="mznegbybd">#REF!</definedName>
    <definedName name="n">0.748</definedName>
    <definedName name="N__d_affaire">#REF!</definedName>
    <definedName name="N__préchan">#REF!</definedName>
    <definedName name="na">#REF!</definedName>
    <definedName name="nacontact">#REF!</definedName>
    <definedName name="Name">[57]Admin!$C$7</definedName>
    <definedName name="NameofWork">#REF!</definedName>
    <definedName name="nb">#REF!</definedName>
    <definedName name="nbgd">[40]Det_Des!#REF!</definedName>
    <definedName name="nbmx1">#REF!</definedName>
    <definedName name="nbmz1">#REF!</definedName>
    <definedName name="ndfond">#REF!</definedName>
    <definedName name="Net_Final_for_A__B__Extd_basement">#REF!</definedName>
    <definedName name="netbmx1">#REF!</definedName>
    <definedName name="netpbmx1">#REF!</definedName>
    <definedName name="netpbmz1">#REF!</definedName>
    <definedName name="netpres">#REF!</definedName>
    <definedName name="new">[77]sheeet7!#REF!</definedName>
    <definedName name="nhsi">#REF!</definedName>
    <definedName name="nikhil">#REF!</definedName>
    <definedName name="nineline">#REF!</definedName>
    <definedName name="NM">#REF!</definedName>
    <definedName name="nmselfx">#REF!</definedName>
    <definedName name="nmsoilz">#REF!</definedName>
    <definedName name="nmsurx">#REF!</definedName>
    <definedName name="nnetbmz">#REF!</definedName>
    <definedName name="no">#REF!</definedName>
    <definedName name="no.delinators">#REF!</definedName>
    <definedName name="NoABolts">'[28]Data Sheet'!$B$16</definedName>
    <definedName name="nom_CA">#REF!</definedName>
    <definedName name="Nom_de_l_affaire">#REF!</definedName>
    <definedName name="NOMDEVIS">[5]Invite!$G$7</definedName>
    <definedName name="NS">#REF!</definedName>
    <definedName name="nsbc">#REF!</definedName>
    <definedName name="nsdd">#REF!</definedName>
    <definedName name="NSS">#REF!</definedName>
    <definedName name="nstext">#REF!</definedName>
    <definedName name="nstext1">#REF!</definedName>
    <definedName name="nstext2">#REF!</definedName>
    <definedName name="nstext3">#REF!</definedName>
    <definedName name="nt">#REF!</definedName>
    <definedName name="nuclisopgw">#REF!</definedName>
    <definedName name="num2text">#REF!</definedName>
    <definedName name="numfib">#REF!</definedName>
    <definedName name="Nuts">'[79]EA Sheet'!$Q$13</definedName>
    <definedName name="nuuuuuuuuuuu">'[50]BOQ-Qty Risk'!#REF!</definedName>
    <definedName name="nvvv">#REF!</definedName>
    <definedName name="ny">[40]Det_Des!#REF!</definedName>
    <definedName name="o">#REF!</definedName>
    <definedName name="obasic">[92]AOR!$K$689</definedName>
    <definedName name="oer">[40]Det_Des!#REF!</definedName>
    <definedName name="OFFICE_FURNITURE">#REF!</definedName>
    <definedName name="OFFICE_LIGHTING">#REF!</definedName>
    <definedName name="OFFICE_STATIONERY">#REF!</definedName>
    <definedName name="offset">#REF!</definedName>
    <definedName name="ofinal">[92]AOR!#REF!</definedName>
    <definedName name="oh">#REF!</definedName>
    <definedName name="OH_Markup">'[62]Master data'!$A$52:$B$53</definedName>
    <definedName name="oh_work_sept">#REF!</definedName>
    <definedName name="OH_workings_sept">#REF!</definedName>
    <definedName name="ohe">#REF!</definedName>
    <definedName name="olivier" hidden="1">{"BILAN ANNUEL",#N/A,FALSE,"BILCEG";"BILAN ANNUEL GRAPHIQUE",#N/A,FALSE,"BILCEG";#N/A,#N/A,FALSE,"TABFIN";#N/A,#N/A,FALSE,"FDRBFDR"}</definedName>
    <definedName name="OPGW">#REF!</definedName>
    <definedName name="ordinaysoil3to6">[43]doq!#REF!</definedName>
    <definedName name="OSF">#REF!</definedName>
    <definedName name="ot">'[9]Price Working -SRP'!#REF!</definedName>
    <definedName name="OTHERS">'[46]BOQ Distribution'!$A$50:$G$51</definedName>
    <definedName name="OUT_STATION_CHARGES">#REF!</definedName>
    <definedName name="Overall_Loading">#REF!</definedName>
    <definedName name="P" hidden="1">{"'PROFITABILITY'!$A$1:$F$45"}</definedName>
    <definedName name="Page">[61]Intake!$G$8</definedName>
    <definedName name="PAGE1">#N/A</definedName>
    <definedName name="Partysanitary">#REF!</definedName>
    <definedName name="Pavementmrk">#REF!</definedName>
    <definedName name="pays">#REF!</definedName>
    <definedName name="pb">#REF!</definedName>
    <definedName name="pbmx1">#REF!</definedName>
    <definedName name="pbmz2">#REF!</definedName>
    <definedName name="Pbx">[31]Design!#REF!</definedName>
    <definedName name="pbxexp">#REF!</definedName>
    <definedName name="Pby">[31]Design!#REF!</definedName>
    <definedName name="pbyexp">#REF!</definedName>
    <definedName name="pbyfck">#REF!</definedName>
    <definedName name="pbypuz">#REF!</definedName>
    <definedName name="PC">#REF!</definedName>
    <definedName name="PCC">#REF!</definedName>
    <definedName name="PCCBrTotal">#REF!</definedName>
    <definedName name="PDR">#REF!</definedName>
    <definedName name="PERFORMANCE">#REF!</definedName>
    <definedName name="perimeterkerb">#REF!</definedName>
    <definedName name="PERSONAL_TRANSPORT">#REF!</definedName>
    <definedName name="persteel">#REF!</definedName>
    <definedName name="persteelneg">#REF!</definedName>
    <definedName name="persteelnegz">#REF!</definedName>
    <definedName name="persteelz">#REF!</definedName>
    <definedName name="Petrolpump">#REF!</definedName>
    <definedName name="pgross">#REF!</definedName>
    <definedName name="phi">#REF!</definedName>
    <definedName name="PIDI">'[32]Abs PMRL'!$B$497</definedName>
    <definedName name="PILE1000">#REF!</definedName>
    <definedName name="PILE400">#REF!</definedName>
    <definedName name="PILECAP">#REF!</definedName>
    <definedName name="pipe150">'[32]Abs PMRL'!$B$579</definedName>
    <definedName name="pipe600">'[32]Abs PMRL'!$B$620</definedName>
    <definedName name="pippo">#REF!</definedName>
    <definedName name="Piu">#REF!</definedName>
    <definedName name="PL">#REF!</definedName>
    <definedName name="PLACE_OF_POSTING">[77]sheeet7!#REF!</definedName>
    <definedName name="Placeident">#REF!</definedName>
    <definedName name="PLACEOFPOSTING">[77]sheeet7!#REF!</definedName>
    <definedName name="PLANTS___MACHINERY">#REF!</definedName>
    <definedName name="plas">'[35]BOQ-Part1'!#REF!</definedName>
    <definedName name="Plaster">[58]Measurment!#REF!</definedName>
    <definedName name="PLC">#REF!</definedName>
    <definedName name="plinth">#REF!</definedName>
    <definedName name="PLINTHSO">#REF!</definedName>
    <definedName name="PM_AirCompressor_210cfm">'[86]Plant &amp;  Machinery'!$G$4</definedName>
    <definedName name="PM_BitumenEmulsionPressureDistributor">'[86]Plant &amp;  Machinery'!$G$10</definedName>
    <definedName name="PM_ConcreteMixer">'[86]Plant &amp;  Machinery'!$G$11</definedName>
    <definedName name="PM_Dozer_D50">'[86]Plant &amp;  Machinery'!$G$13</definedName>
    <definedName name="PM_FrontEndLoader_1cum">'[86]Plant &amp;  Machinery'!$G$17</definedName>
    <definedName name="PM_HydraulicBroom">'[86]Plant &amp;  Machinery'!$G$19</definedName>
    <definedName name="PM_HydraulicExcavator_09cum">'[86]Plant &amp;  Machinery'!$G$20</definedName>
    <definedName name="PM_Mixall_6_10t">'[86]Plant &amp;  Machinery'!$G$24</definedName>
    <definedName name="PM_MotorGrader">'[86]Plant &amp;  Machinery'!$G$25</definedName>
    <definedName name="PM_PlateCompactor">'[86]Plant &amp;  Machinery'!$G$29</definedName>
    <definedName name="PM_ThreeWheeled_80_100kN_StaticRoller">'[86]Plant &amp;  Machinery'!$G$34</definedName>
    <definedName name="PM_Tipper_55">'[86]Plant &amp;  Machinery'!$G$45</definedName>
    <definedName name="PM_Tractor_Ripper">'[86]Plant &amp;  Machinery'!$G$47</definedName>
    <definedName name="PM_Tractor_Trolley">'[86]Plant &amp;  Machinery'!$G$48</definedName>
    <definedName name="PM_WaterTanker_6kl">'[86]Plant &amp;  Machinery'!$G$53</definedName>
    <definedName name="pmin">#REF!</definedName>
    <definedName name="pmselfx">#REF!</definedName>
    <definedName name="pmselfz">#REF!</definedName>
    <definedName name="pmsoilx">#REF!</definedName>
    <definedName name="pmsoilz">#REF!</definedName>
    <definedName name="pmsurx">#REF!</definedName>
    <definedName name="pmsurz">#REF!</definedName>
    <definedName name="PNum">#REF!</definedName>
    <definedName name="poiuytrezaqsdf">#REF!</definedName>
    <definedName name="POL">#REF!</definedName>
    <definedName name="POUNDS">#REF!</definedName>
    <definedName name="POURCENTAGES">#REF!</definedName>
    <definedName name="pout">#REF!</definedName>
    <definedName name="pper">#REF!</definedName>
    <definedName name="pper1">#REF!</definedName>
    <definedName name="PQC">#REF!</definedName>
    <definedName name="PRA_DETAILSMAR01">#REF!</definedName>
    <definedName name="PRADETAILS">'[93]Schedule No.1'!$A$3</definedName>
    <definedName name="pres1">#REF!</definedName>
    <definedName name="pres10">#REF!</definedName>
    <definedName name="pres11">#REF!</definedName>
    <definedName name="pres12">#REF!</definedName>
    <definedName name="pres13">#REF!</definedName>
    <definedName name="pres14">#REF!</definedName>
    <definedName name="pres15">#REF!</definedName>
    <definedName name="pres16">#REF!</definedName>
    <definedName name="pres17">#REF!</definedName>
    <definedName name="pres18">#REF!</definedName>
    <definedName name="pres19">#REF!</definedName>
    <definedName name="pres2">#REF!</definedName>
    <definedName name="pres20">#REF!</definedName>
    <definedName name="pres21">#REF!</definedName>
    <definedName name="pres22">#REF!</definedName>
    <definedName name="pres23">#REF!</definedName>
    <definedName name="pres24">#REF!</definedName>
    <definedName name="pres3">#REF!</definedName>
    <definedName name="pres4">#REF!</definedName>
    <definedName name="pres5">#REF!</definedName>
    <definedName name="pres6">#REF!</definedName>
    <definedName name="pres7">#REF!</definedName>
    <definedName name="pres8">#REF!</definedName>
    <definedName name="pres9">#REF!</definedName>
    <definedName name="pressure">#REF!</definedName>
    <definedName name="price">#REF!</definedName>
    <definedName name="Primecoat">#REF!</definedName>
    <definedName name="pRIMSCH">#REF!</definedName>
    <definedName name="_xlnm.Print_Area">#REF!</definedName>
    <definedName name="Print_Area_1">#REF!</definedName>
    <definedName name="Print_Area_2">#REF!</definedName>
    <definedName name="Print_Area_3">#REF!</definedName>
    <definedName name="Print_Area_MI">#REF!</definedName>
    <definedName name="Print_Area_MI1">#REF!</definedName>
    <definedName name="_xlnm.Print_Titles">#REF!</definedName>
    <definedName name="Print_Titles_1">'[94]OPGW Quantity summary'!$A$1:$C$65536,'[94]OPGW Quantity summary'!$A$1:$IV$7</definedName>
    <definedName name="Print_Titles_2">#REF!</definedName>
    <definedName name="PRINT_TITLES_MI">#REF!</definedName>
    <definedName name="Professional___Audit_Fees">#REF!</definedName>
    <definedName name="Proffees">#REF!</definedName>
    <definedName name="project">#REF!</definedName>
    <definedName name="project_name">#REF!</definedName>
    <definedName name="PROPFLOW">[36]Data!$A$2:$C$108</definedName>
    <definedName name="provide">#REF!</definedName>
    <definedName name="provideuplift">#REF!</definedName>
    <definedName name="provideupliftz">#REF!</definedName>
    <definedName name="providex">#REF!</definedName>
    <definedName name="providex1">#REF!</definedName>
    <definedName name="providez">#REF!</definedName>
    <definedName name="pswt">#REF!</definedName>
    <definedName name="pt">#REF!</definedName>
    <definedName name="Pu">[31]Design!#REF!</definedName>
    <definedName name="pub">#REF!</definedName>
    <definedName name="pubyfckbd">#REF!</definedName>
    <definedName name="pubyfckbd1">#REF!</definedName>
    <definedName name="punshear">#REF!</definedName>
    <definedName name="put">#REF!</definedName>
    <definedName name="Puz">[31]Design!#REF!</definedName>
    <definedName name="puzb">#REF!</definedName>
    <definedName name="puzt">#REF!</definedName>
    <definedName name="PV">#REF!</definedName>
    <definedName name="pz">#REF!</definedName>
    <definedName name="q" hidden="1">{"'PROFITABILITY'!$A$1:$F$45"}</definedName>
    <definedName name="qq">#REF!</definedName>
    <definedName name="qw" hidden="1">{"'PROFITABILITY'!$A$1:$F$45"}</definedName>
    <definedName name="qwerr">#REF!</definedName>
    <definedName name="R.C.C.">[48]A.O.R.!#REF!</definedName>
    <definedName name="rad">#REF!</definedName>
    <definedName name="Radio" hidden="1">{"'PROFITABILITY'!$A$1:$F$45"}</definedName>
    <definedName name="rahee" hidden="1">{#N/A,#N/A,FALSE,"CCTV"}</definedName>
    <definedName name="rahee2" hidden="1">{#N/A,#N/A,FALSE,"CCTV"}</definedName>
    <definedName name="RAIL">#REF!</definedName>
    <definedName name="rail_ref">#REF!</definedName>
    <definedName name="rate">'[95]Basic Rates'!$E$27</definedName>
    <definedName name="RCC">#REF!</definedName>
    <definedName name="re">'[96]Data Sheet'!$B$14</definedName>
    <definedName name="REACT220CTL">#REF!</definedName>
    <definedName name="REACT220FIRE">#REF!</definedName>
    <definedName name="REACT500">#REF!</definedName>
    <definedName name="REACT500CTL">#REF!</definedName>
    <definedName name="REACT500FIRE">#REF!</definedName>
    <definedName name="REBAR">#REF!</definedName>
    <definedName name="_xlnm.Recorder">[97]BOQ!$A$1:$A$65536</definedName>
    <definedName name="Recorder1">[98]BOQ!$A$1:$A$65536</definedName>
    <definedName name="rect_4_415">#REF!</definedName>
    <definedName name="redreflectors">#REF!</definedName>
    <definedName name="Ref__EUS_632_FDN_001">'[99]PV FDN'!#REF!</definedName>
    <definedName name="Ref__EUS_632_FDN_002">'[99]PV FDN'!#REF!</definedName>
    <definedName name="ReinfDetails">[58]Measurment!#REF!</definedName>
    <definedName name="Reinforcement">[58]Measurment!#REF!</definedName>
    <definedName name="rel">#REF!</definedName>
    <definedName name="remain1">#REF!</definedName>
    <definedName name="remain2">#REF!</definedName>
    <definedName name="RENT">#REF!</definedName>
    <definedName name="Repairs">#REF!</definedName>
    <definedName name="req">'[38]A.O.R r1Str'!#REF!</definedName>
    <definedName name="Reqd">'[38]A.O.R r1'!#REF!</definedName>
    <definedName name="required">#REF!</definedName>
    <definedName name="Rev">#REF!</definedName>
    <definedName name="rhscurve">#REF!</definedName>
    <definedName name="rig">#REF!</definedName>
    <definedName name="riser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vernalah">#REF!</definedName>
    <definedName name="rjl">#REF!</definedName>
    <definedName name="rl">#REF!</definedName>
    <definedName name="RM">#REF!</definedName>
    <definedName name="robot">#REF!</definedName>
    <definedName name="Roce">'[100]TS-TC'!$K$1:$L$3</definedName>
    <definedName name="ROCE.R">'[100]TS-TC'!$K$1:$L$3</definedName>
    <definedName name="RODS">#REF!</definedName>
    <definedName name="roofing">[58]Measurment!#REF!</definedName>
    <definedName name="rosid">#REF!</definedName>
    <definedName name="Roundabout">#REF!</definedName>
    <definedName name="Routemrk">#REF!</definedName>
    <definedName name="RPROT220">#REF!</definedName>
    <definedName name="RPROT500">#REF!</definedName>
    <definedName name="RPRTO500">#REF!</definedName>
    <definedName name="RPRTOT500">#REF!</definedName>
    <definedName name="rrrrr">#REF!</definedName>
    <definedName name="RRRRRRRRRRRRRRRRRRRRRR">#REF!</definedName>
    <definedName name="rrt">#REF!</definedName>
    <definedName name="rs">'[101]BOQ civil'!#REF!</definedName>
    <definedName name="rt">'[9]Price Working -SRP'!#REF!</definedName>
    <definedName name="rty">#REF!</definedName>
    <definedName name="RUPEES">#REF!</definedName>
    <definedName name="RUPEES_1">#REF!</definedName>
    <definedName name="rwrw">#REF!</definedName>
    <definedName name="s" hidden="1">{"'PROFITABILITY'!$A$1:$F$45"}</definedName>
    <definedName name="S.NO.">[77]sheeet7!#REF!</definedName>
    <definedName name="S_T">#REF!</definedName>
    <definedName name="S0">#REF!</definedName>
    <definedName name="sad">#REF!</definedName>
    <definedName name="SALARIES___WAGES">#REF!</definedName>
    <definedName name="SALARY">[77]sheeet7!#REF!</definedName>
    <definedName name="sales">#REF!</definedName>
    <definedName name="sanBasic">'[38]A.O.R r1'!#REF!</definedName>
    <definedName name="sandfilling">#REF!</definedName>
    <definedName name="Sanitary_works">#REF!</definedName>
    <definedName name="SanitaryBasic">#REF!</definedName>
    <definedName name="sbas">'[38]A.O.R r1Str'!#REF!</definedName>
    <definedName name="SCADA">#REF!</definedName>
    <definedName name="SCADA220">#REF!</definedName>
    <definedName name="SCADA220SS">#REF!</definedName>
    <definedName name="Scale">#REF!</definedName>
    <definedName name="SCHEDULE_NO._1">#REF!</definedName>
    <definedName name="SCHEDULE_NO._10___Loans___Advances">#REF!</definedName>
    <definedName name="SCHEDULE_NO._11a___Current_Liabilities">#REF!</definedName>
    <definedName name="SCHEDULE_NO._11b___Provisions">#REF!</definedName>
    <definedName name="SCHEDULE_NO._2___Reserves___Surplus_P__L">#REF!</definedName>
    <definedName name="SCHEDULE_NO._4___UnSecured_Loans">#REF!</definedName>
    <definedName name="SCHEDULE_NO._5___Fixed_Assets">#REF!</definedName>
    <definedName name="SCHEDULE_NO._6___Investments">#REF!</definedName>
    <definedName name="SCHEDULE_NO._6a___Interest_accrued_on_Investments">#REF!</definedName>
    <definedName name="SCHEDULE_NO._7___Inventories">#REF!</definedName>
    <definedName name="SCHEDULE_NO._8___Sundry_Debtors">#REF!</definedName>
    <definedName name="SCHEDULE_NO._9___Bank_Balances">#REF!</definedName>
    <definedName name="SCHEDULE_NO_10">#REF!</definedName>
    <definedName name="SCHEDULE_NO_13">#REF!</definedName>
    <definedName name="SchList">[102]ABBR!$E$3:$F$28</definedName>
    <definedName name="Sdate">#REF!</definedName>
    <definedName name="sdbc">#REF!</definedName>
    <definedName name="sddssf">#REF!</definedName>
    <definedName name="sdf" hidden="1">{"'PROFITABILITY'!$A$1:$F$45"}</definedName>
    <definedName name="sdfhsfhjsfghfh">'[103]BOQ Distribution'!$A$35:$G$47</definedName>
    <definedName name="SDX" hidden="1">{"page 1",#N/A,FALSE,"suivi exploitation";"page 2",#N/A,FALSE,"suivi exploitation";"page 3",#N/A,FALSE,"suivi exploitation"}</definedName>
    <definedName name="SEC._DEPOSIT">#REF!</definedName>
    <definedName name="secline">#REF!</definedName>
    <definedName name="sencount" hidden="1">1</definedName>
    <definedName name="Ser_tax">#REF!</definedName>
    <definedName name="ServiceRoad">#REF!</definedName>
    <definedName name="sevenline">#REF!</definedName>
    <definedName name="sf">#REF!</definedName>
    <definedName name="sfwtabove">#REF!</definedName>
    <definedName name="shape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eararea">#REF!</definedName>
    <definedName name="shearareaz">#REF!</definedName>
    <definedName name="shearnegx1">#REF!</definedName>
    <definedName name="shearnegz1">#REF!</definedName>
    <definedName name="shearnot">#REF!</definedName>
    <definedName name="shearnot1">#REF!</definedName>
    <definedName name="shearnot2">#REF!</definedName>
    <definedName name="shearnot3">#REF!</definedName>
    <definedName name="shearposx1">#REF!</definedName>
    <definedName name="shearposz1">#REF!</definedName>
    <definedName name="shutarea">#REF!</definedName>
    <definedName name="Shuttering">[58]Measurment!#REF!</definedName>
    <definedName name="si">'[79]EA Sheet'!$M$25</definedName>
    <definedName name="Sim1_FirstRow">#REF!</definedName>
    <definedName name="Sim1_LastRow">#REF!</definedName>
    <definedName name="Sim1_Param">#REF!</definedName>
    <definedName name="Sim1_Param2">#REF!</definedName>
    <definedName name="Sim1_RepCount">#REF!</definedName>
    <definedName name="Sim1_Seeds">#REF!</definedName>
    <definedName name="Sim1_SimData">#REF!</definedName>
    <definedName name="Sim1_TopRow">#REF!</definedName>
    <definedName name="SITE_OFFICES">#REF!</definedName>
    <definedName name="SITE_STAFF">#REF!</definedName>
    <definedName name="sitename">#REF!</definedName>
    <definedName name="sixline">#REF!</definedName>
    <definedName name="skilledmazdoor">[14]Labour!$D$17</definedName>
    <definedName name="skir">#REF!</definedName>
    <definedName name="skirting">[104]eff!$E$27</definedName>
    <definedName name="sla">'[105]Pile cap'!#REF!</definedName>
    <definedName name="slab">#REF!</definedName>
    <definedName name="slab_ref">#REF!</definedName>
    <definedName name="slabconc.">#REF!</definedName>
    <definedName name="slabso">#REF!</definedName>
    <definedName name="sms">#REF!</definedName>
    <definedName name="smx">#REF!</definedName>
    <definedName name="smy">#REF!</definedName>
    <definedName name="SORT1">#REF!</definedName>
    <definedName name="SORT2">#REF!</definedName>
    <definedName name="SORT3">#REF!</definedName>
    <definedName name="SOURCE">'[81]Rates '!$A$82:$A$84</definedName>
    <definedName name="SPA">#REF!</definedName>
    <definedName name="SpacerDamper" hidden="1">{"'PROFITABILITY'!$A$1:$F$45"}</definedName>
    <definedName name="Spare" hidden="1">{"'PROFITABILITY'!$A$1:$F$45"}</definedName>
    <definedName name="Speedlimit">#REF!</definedName>
    <definedName name="sqrtrat">#REF!</definedName>
    <definedName name="sqw">[40]Det_Des!#REF!</definedName>
    <definedName name="ss">'[35]BOQ-Part1'!#REF!</definedName>
    <definedName name="SSS" hidden="1">[23]SUMMARY!$E$36:$H$36</definedName>
    <definedName name="sss_1">#REF!</definedName>
    <definedName name="SSV">#REF!</definedName>
    <definedName name="sswt">#REF!</definedName>
    <definedName name="ST220CTL">#REF!</definedName>
    <definedName name="STA22SCADA">#REF!</definedName>
    <definedName name="STA2SCADA">#REF!</definedName>
    <definedName name="STA2STCTL">#REF!</definedName>
    <definedName name="STAFF">#REF!</definedName>
    <definedName name="STAFF_REQUIRED_FOR_FINAL_BILL">#REF!</definedName>
    <definedName name="stair_ref">#REF!</definedName>
    <definedName name="StampPag1">#REF!</definedName>
    <definedName name="StampPag2">#REF!</definedName>
    <definedName name="STATEMENT_1">#REF!</definedName>
    <definedName name="STATEMENT_2">[106]eoudesp!#REF!</definedName>
    <definedName name="STATEMENT_3">#REF!</definedName>
    <definedName name="STATEMENT_4">#REF!</definedName>
    <definedName name="STCTL">#REF!</definedName>
    <definedName name="STCTL2">#REF!</definedName>
    <definedName name="STCTL220">#REF!</definedName>
    <definedName name="Steel">'[79]EA Sheet'!$Q$12</definedName>
    <definedName name="STEEL220">#REF!</definedName>
    <definedName name="steelar">#REF!</definedName>
    <definedName name="steelcon">#REF!</definedName>
    <definedName name="steelreq">#REF!</definedName>
    <definedName name="steelz">#REF!</definedName>
    <definedName name="stonedust">'[14]Materials '!$AV$11</definedName>
    <definedName name="Stonemasonry">#REF!</definedName>
    <definedName name="Stonepitching">#REF!</definedName>
    <definedName name="stop">#REF!</definedName>
    <definedName name="STR">#REF!</definedName>
    <definedName name="StrID">#REF!</definedName>
    <definedName name="structure">#REF!</definedName>
    <definedName name="StructureType">'[28]Data Sheet'!$B$61</definedName>
    <definedName name="Subgrade">#REF!</definedName>
    <definedName name="Subject">#REF!</definedName>
    <definedName name="sumana">#REF!</definedName>
    <definedName name="summary">#REF!</definedName>
    <definedName name="sUNDR">'[107]Format - 4'!#REF!</definedName>
    <definedName name="supht">[49]Intro!$L$124</definedName>
    <definedName name="surcharge">#REF!</definedName>
    <definedName name="SV" hidden="1">[108]SUMMARY!$E$36:$H$36</definedName>
    <definedName name="SVV">#REF!</definedName>
    <definedName name="swd">'[35]BOQ-Part1'!#REF!</definedName>
    <definedName name="system">#REF!</definedName>
    <definedName name="T">[109]BOQ!$A$1:$A$65536</definedName>
    <definedName name="T_60">[41]DONNE!$B$10</definedName>
    <definedName name="T_Basic_cost">#REF!</definedName>
    <definedName name="t_beam">#REF!</definedName>
    <definedName name="T0">#REF!</definedName>
    <definedName name="Table">#REF!</definedName>
    <definedName name="Tackcoat">#REF!</definedName>
    <definedName name="Tackgranular">#REF!</definedName>
    <definedName name="tala" hidden="1">[110]A!#REF!</definedName>
    <definedName name="tauc">#REF!</definedName>
    <definedName name="taucz">#REF!</definedName>
    <definedName name="taup">#REF!</definedName>
    <definedName name="tauvx">#REF!</definedName>
    <definedName name="tauvz">#REF!</definedName>
    <definedName name="Tax">'[62]Master data'!$A$32:$B$43</definedName>
    <definedName name="tbeam">#REF!</definedName>
    <definedName name="TENDER_EXPENCES">#REF!</definedName>
    <definedName name="TEST">#REF!</definedName>
    <definedName name="TF">#REF!</definedName>
    <definedName name="THH">#REF!</definedName>
    <definedName name="thirdline">#REF!</definedName>
    <definedName name="thou">#REF!</definedName>
    <definedName name="TIME_OF_COMPLETION">#REF!</definedName>
    <definedName name="TIME_OF_FINAL_BILLING">#REF!</definedName>
    <definedName name="Title1">#REF!</definedName>
    <definedName name="Title2">#REF!</definedName>
    <definedName name="tl">#REF!</definedName>
    <definedName name="TMA">#REF!</definedName>
    <definedName name="TME">#REF!</definedName>
    <definedName name="TMO">#REF!</definedName>
    <definedName name="TMOS">#REF!</definedName>
    <definedName name="TMT">#REF!</definedName>
    <definedName name="TnSWindSpeed">'[28]Data Sheet'!$B$36</definedName>
    <definedName name="tol">#REF!</definedName>
    <definedName name="Tollplaza">#REF!</definedName>
    <definedName name="TOP">'[32]Abs PMRL'!$A$3</definedName>
    <definedName name="topl">#REF!</definedName>
    <definedName name="topn">#REF!</definedName>
    <definedName name="Tot_Investmetn">#REF!</definedName>
    <definedName name="Total_Brk">#REF!</definedName>
    <definedName name="Total_Depn">#REF!</definedName>
    <definedName name="TOTAL_NO._OF_CEMENT_BAGS">#REF!</definedName>
    <definedName name="TOTAL_OH">#REF!</definedName>
    <definedName name="Total_pcc">#REF!</definedName>
    <definedName name="Total_rcc">#REF!</definedName>
    <definedName name="TotalBrk">#REF!</definedName>
    <definedName name="TotalHP">#REF!</definedName>
    <definedName name="TotalPCC">#REF!</definedName>
    <definedName name="TotalRCC">#REF!</definedName>
    <definedName name="TOTO">#REF!</definedName>
    <definedName name="totwd">[49]Intro!$L$110</definedName>
    <definedName name="tower" hidden="1">{"'PROFITABILITY'!$A$1:$F$45"}</definedName>
    <definedName name="TowerBaseShear">'[28]Data Sheet'!$D$14</definedName>
    <definedName name="TowerBaseWeight">'[28]Data Sheet'!$D$15</definedName>
    <definedName name="TowerBottomFaceWidth">'[28]Data Sheet'!$B$62</definedName>
    <definedName name="towercosting" hidden="1">{"'PROFITABILITY'!$A$1:$F$45"}</definedName>
    <definedName name="TowerOverturningMoment">'[28]Data Sheet'!$D$13</definedName>
    <definedName name="TP">[67]DB!$K$3</definedName>
    <definedName name="TPROT220">#REF!</definedName>
    <definedName name="TPROT500">#REF!</definedName>
    <definedName name="tqcon">#REF!</definedName>
    <definedName name="tqsteel">#REF!</definedName>
    <definedName name="TR220CTL">#REF!</definedName>
    <definedName name="TR220FIRE">#REF!</definedName>
    <definedName name="TR500CTL">#REF!</definedName>
    <definedName name="TR500FIRE">#REF!</definedName>
    <definedName name="TRANCHÉE">#REF!</definedName>
    <definedName name="transformer" hidden="1">{"'PROFITABILITY'!$A$1:$F$45"}</definedName>
    <definedName name="Transitionslab">#REF!</definedName>
    <definedName name="TRANSPORTATION_CHARGES">#REF!</definedName>
    <definedName name="trolley">'[14]MAchinery(R1)'!$G$29</definedName>
    <definedName name="Trucklaybye">#REF!</definedName>
    <definedName name="Truckparking">#REF!</definedName>
    <definedName name="ttr">#REF!</definedName>
    <definedName name="TVXFAYE2" hidden="1">{"page 1",#N/A,FALSE,"suivi exploitation";"page 2",#N/A,FALSE,"suivi exploitation";"page 3",#N/A,FALSE,"suivi exploitation"}</definedName>
    <definedName name="type">#REF!</definedName>
    <definedName name="type_de_poste">#REF!</definedName>
    <definedName name="TYPE_OF_LINE">#REF!</definedName>
    <definedName name="ulenx">#REF!</definedName>
    <definedName name="uleny">#REF!</definedName>
    <definedName name="uniexp">#REF!</definedName>
    <definedName name="uniexp1">#REF!</definedName>
    <definedName name="unnamed">[111]analysis!#REF!</definedName>
    <definedName name="unnamed_1">[112]analysis!#REF!</definedName>
    <definedName name="unnamed_2">#N/A</definedName>
    <definedName name="unnamed_3">#N/A</definedName>
    <definedName name="unnamed_4">#N/A</definedName>
    <definedName name="uplift1">#REF!</definedName>
    <definedName name="uplift2">#REF!</definedName>
    <definedName name="uplift3">#REF!</definedName>
    <definedName name="uplift4">#REF!</definedName>
    <definedName name="uplift5">#REF!</definedName>
    <definedName name="uplift6">#REF!</definedName>
    <definedName name="uplift7">#REF!</definedName>
    <definedName name="upliftoutput">#REF!</definedName>
    <definedName name="us_n">#REF!</definedName>
    <definedName name="usd">#REF!</definedName>
    <definedName name="USDproEUR">'[39]Khalifa Parkf'!#REF!</definedName>
    <definedName name="v">#REF!</definedName>
    <definedName name="Validdata">[113]IPTRELAYS!$B$2:$B$248</definedName>
    <definedName name="Validdata2">[113]LBOJ!$B$2:$B$232</definedName>
    <definedName name="Var._IGP_M_Dez_00">#REF!</definedName>
    <definedName name="vehicaldata">#REF!</definedName>
    <definedName name="VERSION_COURANTE">#REF!</definedName>
    <definedName name="VertPltWt">'[28]Data Sheet'!$B$14</definedName>
    <definedName name="viii">[40]Det_Des!#REF!</definedName>
    <definedName name="viv">#REF!</definedName>
    <definedName name="vnegx1">#REF!</definedName>
    <definedName name="vnegz1">#REF!</definedName>
    <definedName name="vposx1">#REF!</definedName>
    <definedName name="vposz1">#REF!</definedName>
    <definedName name="vpu">#REF!</definedName>
    <definedName name="vs" hidden="1">{"'PROFITABILITY'!$A$1:$F$45"}</definedName>
    <definedName name="vv">'[35]BOQ-Part1'!#REF!</definedName>
    <definedName name="vvhj">#REF!</definedName>
    <definedName name="w">'[88]Format - 4'!#REF!</definedName>
    <definedName name="w34frsw">#REF!</definedName>
    <definedName name="water">'[14]Materials '!$AV$38</definedName>
    <definedName name="WATER_CHARGES">#REF!</definedName>
    <definedName name="waterproofing">[58]Measurment!#REF!</definedName>
    <definedName name="WB">#REF!</definedName>
    <definedName name="WC">#REF!</definedName>
    <definedName name="wee">#REF!</definedName>
    <definedName name="wgl">#REF!</definedName>
    <definedName name="whrl">#REF!</definedName>
    <definedName name="width">#REF!</definedName>
    <definedName name="Winform">#REF!</definedName>
    <definedName name="WMM">#REF!</definedName>
    <definedName name="WOODWORK">[48]A.O.R.!#REF!</definedName>
    <definedName name="wrn.BILAN._.ANNUEL." hidden="1">{"BILAN ANNUEL",#N/A,FALSE,"BILCEG";"BILAN ANNUEL GRAPHIQUE",#N/A,FALSE,"BILCEG";#N/A,#N/A,FALSE,"TABFIN";#N/A,#N/A,FALSE,"FDRBFDR"}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rapp" hidden="1">{"page 1",#N/A,FALSE,"suivi exploitation";"page 2",#N/A,FALSE,"suivi exploitation";"page 3",#N/A,FALSE,"suivi exploitation"}</definedName>
    <definedName name="Ws">#REF!</definedName>
    <definedName name="wtdel1">#REF!</definedName>
    <definedName name="wtdelnot3">#REF!</definedName>
    <definedName name="wtnotdel1">#REF!</definedName>
    <definedName name="wtnotdel2">#REF!</definedName>
    <definedName name="wtnotdel3">#REF!</definedName>
    <definedName name="wtnotdel4">#REF!</definedName>
    <definedName name="wtnotdel5">#REF!</definedName>
    <definedName name="wtnotdel6">#REF!</definedName>
    <definedName name="wtnotdel7">#REF!</definedName>
    <definedName name="wtnotdel8">#REF!</definedName>
    <definedName name="wtnotdel9">#REF!</definedName>
    <definedName name="x" hidden="1">'[100]TS-TC'!$A$52:$A$63</definedName>
    <definedName name="xbdia">#REF!</definedName>
    <definedName name="xi">#REF!</definedName>
    <definedName name="xlval">#REF!</definedName>
    <definedName name="xtdia">#REF!</definedName>
    <definedName name="xval1">#REF!</definedName>
    <definedName name="xval2">#REF!</definedName>
    <definedName name="xxx" hidden="1">{"'PROFITABILITY'!$A$1:$F$45"}</definedName>
    <definedName name="xyz">[27]Sheet1!#REF!</definedName>
    <definedName name="y" hidden="1">{"'PROFITABILITY'!$A$1:$F$45"}</definedName>
    <definedName name="ybval">#REF!</definedName>
    <definedName name="yconc">'[78]lc 21'!$V$14</definedName>
    <definedName name="YEN">#REF!</definedName>
    <definedName name="YR">#REF!</definedName>
    <definedName name="ysat">'[78]lc 21'!$V$15</definedName>
    <definedName name="ysub">'[78]lc 21'!$V$17</definedName>
    <definedName name="yyy" hidden="1">{"'PROFITABILITY'!$A$1:$F$45"}</definedName>
    <definedName name="yyy1" hidden="1">{"'PROFITABILITY'!$A$1:$F$45"}</definedName>
    <definedName name="yyyyyyyyyyy">#REF!</definedName>
    <definedName name="z">#REF!</definedName>
    <definedName name="zbdia">#REF!</definedName>
    <definedName name="zcvnsfgf">'[103]BOQ Distribution'!$A$5:$G$24</definedName>
    <definedName name="zmjkjkkk">#REF!</definedName>
    <definedName name="ZonaDaEliminare">#REF!</definedName>
    <definedName name="ZonaOrdinamento">#REF!</definedName>
    <definedName name="Zone_imp_unpriced_local">#REF!</definedName>
    <definedName name="Zone_impres_MI">#REF!</definedName>
    <definedName name="zonedel">#REF!</definedName>
    <definedName name="ztdia">#REF!</definedName>
    <definedName name="Zusammenfassung">#REF!</definedName>
    <definedName name="zval1">#REF!</definedName>
    <definedName name="zval2">#REF!</definedName>
    <definedName name="zwes">#REF!</definedName>
    <definedName name="zzz">#REF!</definedName>
    <definedName name="المعدات">'[114]معد .ث'!#REF!</definedName>
    <definedName name="زينىثمة">#N/A</definedName>
    <definedName name="صص">#N/A</definedName>
    <definedName name="قغغغ">#N/A</definedName>
    <definedName name="كبرببح">#N/A</definedName>
    <definedName name="محكنج">#N/A</definedName>
    <definedName name="موازنة1">#REF!</definedName>
    <definedName name="موازنة2">#REF!</definedName>
    <definedName name="نتمهحت">#N/A</definedName>
    <definedName name="يثظثتكنم">#N/A</definedName>
    <definedName name="ينتثيمنثي">#N/A</definedName>
    <definedName name="ينمتاستا">#N/A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26" l="1"/>
  <c r="T7" i="26"/>
  <c r="T5" i="26"/>
  <c r="T9" i="26"/>
  <c r="L15" i="26"/>
  <c r="L13" i="26"/>
  <c r="L11" i="26"/>
  <c r="O11" i="26" s="1"/>
  <c r="L9" i="26"/>
  <c r="O13" i="26"/>
  <c r="D11" i="26"/>
  <c r="D15" i="26"/>
  <c r="U15" i="26"/>
  <c r="S15" i="26"/>
  <c r="R15" i="26"/>
  <c r="Q15" i="26"/>
  <c r="P15" i="26"/>
  <c r="M15" i="26"/>
  <c r="K15" i="26"/>
  <c r="D13" i="26"/>
  <c r="U13" i="26"/>
  <c r="S13" i="26"/>
  <c r="R13" i="26"/>
  <c r="Q13" i="26"/>
  <c r="P13" i="26"/>
  <c r="M13" i="26"/>
  <c r="K13" i="26"/>
  <c r="U11" i="26"/>
  <c r="S11" i="26"/>
  <c r="R11" i="26"/>
  <c r="Q11" i="26"/>
  <c r="P11" i="26"/>
  <c r="M11" i="26"/>
  <c r="K11" i="26"/>
  <c r="U9" i="26"/>
  <c r="S9" i="26"/>
  <c r="R9" i="26"/>
  <c r="Q9" i="26"/>
  <c r="P9" i="26"/>
  <c r="M9" i="26"/>
  <c r="O9" i="26"/>
  <c r="L7" i="26"/>
  <c r="O7" i="26" s="1"/>
  <c r="L5" i="26"/>
  <c r="O5" i="26"/>
  <c r="U7" i="26"/>
  <c r="S7" i="26"/>
  <c r="R7" i="26"/>
  <c r="Q7" i="26"/>
  <c r="P7" i="26"/>
  <c r="E7" i="26"/>
  <c r="K7" i="26" s="1"/>
  <c r="D7" i="26"/>
  <c r="U5" i="26"/>
  <c r="S5" i="26"/>
  <c r="R5" i="26"/>
  <c r="Q5" i="26"/>
  <c r="P5" i="26"/>
  <c r="E5" i="26"/>
  <c r="D5" i="26"/>
  <c r="L27" i="26"/>
  <c r="O27" i="26" s="1"/>
  <c r="L29" i="26"/>
  <c r="O29" i="26" s="1"/>
  <c r="D27" i="26"/>
  <c r="U29" i="26"/>
  <c r="S29" i="26"/>
  <c r="Q29" i="26"/>
  <c r="P29" i="26"/>
  <c r="E29" i="26"/>
  <c r="D29" i="26"/>
  <c r="D17" i="26"/>
  <c r="L19" i="26" s="1"/>
  <c r="U17" i="26"/>
  <c r="S17" i="26"/>
  <c r="R17" i="26"/>
  <c r="Q17" i="26"/>
  <c r="P17" i="26"/>
  <c r="E17" i="26"/>
  <c r="D19" i="26"/>
  <c r="L17" i="26" s="1"/>
  <c r="O17" i="26" s="1"/>
  <c r="L25" i="26"/>
  <c r="O25" i="26" s="1"/>
  <c r="D25" i="26"/>
  <c r="U25" i="26"/>
  <c r="R25" i="26"/>
  <c r="Q25" i="26"/>
  <c r="P25" i="26"/>
  <c r="E25" i="26"/>
  <c r="L23" i="26"/>
  <c r="C23" i="26"/>
  <c r="L21" i="26"/>
  <c r="C21" i="26"/>
  <c r="K21" i="26" s="1"/>
  <c r="T11" i="26" l="1"/>
  <c r="O15" i="26"/>
  <c r="T15" i="26" s="1"/>
  <c r="T13" i="26"/>
  <c r="K9" i="26"/>
  <c r="K29" i="26"/>
  <c r="K25" i="26"/>
  <c r="T25" i="26" s="1"/>
  <c r="K5" i="26"/>
  <c r="K17" i="26"/>
  <c r="T17" i="26" s="1"/>
  <c r="S25" i="26"/>
  <c r="M23" i="26"/>
  <c r="M21" i="26"/>
  <c r="U23" i="26"/>
  <c r="R23" i="26"/>
  <c r="Q23" i="26"/>
  <c r="P23" i="26"/>
  <c r="K23" i="26"/>
  <c r="R29" i="26" l="1"/>
  <c r="T29" i="26"/>
  <c r="O23" i="26"/>
  <c r="O19" i="26"/>
  <c r="E19" i="26"/>
  <c r="E27" i="26"/>
  <c r="U27" i="26"/>
  <c r="Q27" i="26"/>
  <c r="P27" i="26"/>
  <c r="O21" i="26"/>
  <c r="T21" i="26" s="1"/>
  <c r="R21" i="26"/>
  <c r="Q21" i="26"/>
  <c r="P21" i="26"/>
  <c r="S27" i="26" l="1"/>
  <c r="K27" i="26"/>
  <c r="T27" i="26" s="1"/>
  <c r="S19" i="26"/>
  <c r="K19" i="26"/>
  <c r="S23" i="26"/>
  <c r="T23" i="26"/>
  <c r="S21" i="26"/>
  <c r="U21" i="26"/>
  <c r="R27" i="26" l="1"/>
  <c r="U19" i="26"/>
  <c r="T19" i="26"/>
  <c r="T31" i="26" s="1"/>
  <c r="Q19" i="26"/>
  <c r="U31" i="26" l="1"/>
  <c r="U33" i="26" s="1"/>
  <c r="Q31" i="26"/>
  <c r="Q33" i="26" s="1"/>
  <c r="T33" i="26"/>
  <c r="S31" i="26"/>
  <c r="P19" i="26"/>
  <c r="P31" i="26" s="1"/>
  <c r="R19" i="26"/>
  <c r="R31" i="26" l="1"/>
  <c r="R33" i="26" s="1"/>
  <c r="P33" i="26"/>
  <c r="S33" i="26"/>
</calcChain>
</file>

<file path=xl/sharedStrings.xml><?xml version="1.0" encoding="utf-8"?>
<sst xmlns="http://schemas.openxmlformats.org/spreadsheetml/2006/main" count="31" uniqueCount="29">
  <si>
    <t>Description</t>
  </si>
  <si>
    <t>Spacing</t>
  </si>
  <si>
    <t>Sl.
no.</t>
  </si>
  <si>
    <t>Shape of Bar</t>
  </si>
  <si>
    <t>Dia.
of Bar</t>
  </si>
  <si>
    <t>Cut
Length</t>
  </si>
  <si>
    <t>Bars Per
Member</t>
  </si>
  <si>
    <t>No of
Members</t>
  </si>
  <si>
    <t>Total No
of Bars</t>
  </si>
  <si>
    <t>Total Length</t>
  </si>
  <si>
    <t>Unit Weight in Kg/Meter</t>
  </si>
  <si>
    <t>Total Weight in Kg</t>
  </si>
  <si>
    <t xml:space="preserve"> Weight in kg</t>
  </si>
  <si>
    <r>
      <t>45</t>
    </r>
    <r>
      <rPr>
        <b/>
        <vertAlign val="superscript"/>
        <sz val="12"/>
        <color theme="1"/>
        <rFont val="Cambria"/>
        <family val="1"/>
      </rPr>
      <t>o</t>
    </r>
  </si>
  <si>
    <r>
      <t>90</t>
    </r>
    <r>
      <rPr>
        <b/>
        <vertAlign val="superscript"/>
        <sz val="12"/>
        <color theme="1"/>
        <rFont val="Cambria"/>
        <family val="1"/>
      </rPr>
      <t>o</t>
    </r>
  </si>
  <si>
    <r>
      <t>180</t>
    </r>
    <r>
      <rPr>
        <b/>
        <vertAlign val="superscript"/>
        <sz val="12"/>
        <color theme="1"/>
        <rFont val="Cambria"/>
        <family val="1"/>
      </rPr>
      <t>o</t>
    </r>
  </si>
  <si>
    <t>No of
Footings</t>
  </si>
  <si>
    <t xml:space="preserve">BBS for </t>
  </si>
  <si>
    <t xml:space="preserve">Vertical bars for Periphary </t>
  </si>
  <si>
    <t xml:space="preserve">Vertical L bars  </t>
  </si>
  <si>
    <t>Column U Bars</t>
  </si>
  <si>
    <t>Raft Top bars Long side</t>
  </si>
  <si>
    <t>Raft Top bars short side</t>
  </si>
  <si>
    <t>RaftDistribution bars Long side</t>
  </si>
  <si>
    <t>RaftDistribution bars Short side</t>
  </si>
  <si>
    <t>Raft Bottom bars Long side</t>
  </si>
  <si>
    <t>Raft Bottom bars short side</t>
  </si>
  <si>
    <t>Raft Bottom bars Long side cut bars</t>
  </si>
  <si>
    <t>Raft Bottom bars Short side cut bars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</si>
</sst>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vertAlign val="superscript"/>
      <sz val="12"/>
      <color theme="1"/>
      <name val="Cambria"/>
      <family val="1"/>
    </font>
    <font>
      <sz val="12"/>
      <color theme="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right" vertical="center" textRotation="90"/>
    </xf>
    <xf numFmtId="164" fontId="3" fillId="0" borderId="12" xfId="0" applyNumberFormat="1" applyFont="1" applyFill="1" applyBorder="1" applyAlignment="1">
      <alignment horizontal="right" vertical="center" textRotation="90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left" vertical="center" textRotation="90"/>
    </xf>
    <xf numFmtId="164" fontId="3" fillId="0" borderId="10" xfId="0" applyNumberFormat="1" applyFont="1" applyFill="1" applyBorder="1" applyAlignment="1">
      <alignment horizontal="left" vertical="center" textRotation="90"/>
    </xf>
    <xf numFmtId="0" fontId="3" fillId="0" borderId="4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 textRotation="90"/>
    </xf>
    <xf numFmtId="164" fontId="3" fillId="0" borderId="10" xfId="0" applyNumberFormat="1" applyFont="1" applyFill="1" applyBorder="1" applyAlignment="1">
      <alignment horizontal="right" vertical="center" textRotation="90"/>
    </xf>
    <xf numFmtId="2" fontId="3" fillId="0" borderId="6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left"/>
    </xf>
    <xf numFmtId="2" fontId="3" fillId="0" borderId="11" xfId="0" applyNumberFormat="1" applyFont="1" applyFill="1" applyBorder="1" applyAlignment="1">
      <alignment horizontal="left"/>
    </xf>
    <xf numFmtId="2" fontId="3" fillId="0" borderId="12" xfId="0" applyNumberFormat="1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left" vertical="center" textRotation="90"/>
    </xf>
    <xf numFmtId="164" fontId="3" fillId="0" borderId="7" xfId="0" applyNumberFormat="1" applyFont="1" applyFill="1" applyBorder="1" applyAlignment="1">
      <alignment horizontal="right" vertical="center" textRotation="90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left" vertical="top"/>
    </xf>
    <xf numFmtId="2" fontId="3" fillId="0" borderId="7" xfId="0" applyNumberFormat="1" applyFont="1" applyFill="1" applyBorder="1" applyAlignment="1">
      <alignment horizontal="left" vertical="top"/>
    </xf>
    <xf numFmtId="2" fontId="3" fillId="0" borderId="11" xfId="0" applyNumberFormat="1" applyFont="1" applyFill="1" applyBorder="1" applyAlignment="1">
      <alignment horizontal="left" vertical="top"/>
    </xf>
    <xf numFmtId="2" fontId="3" fillId="0" borderId="12" xfId="0" applyNumberFormat="1" applyFont="1" applyFill="1" applyBorder="1" applyAlignment="1">
      <alignment horizontal="left" vertical="top"/>
    </xf>
    <xf numFmtId="164" fontId="3" fillId="0" borderId="7" xfId="0" applyNumberFormat="1" applyFont="1" applyFill="1" applyBorder="1" applyAlignment="1">
      <alignment horizontal="left" vertical="center" textRotation="90"/>
    </xf>
    <xf numFmtId="164" fontId="3" fillId="0" borderId="12" xfId="0" applyNumberFormat="1" applyFont="1" applyFill="1" applyBorder="1" applyAlignment="1">
      <alignment horizontal="left" vertical="center" textRotation="90"/>
    </xf>
    <xf numFmtId="0" fontId="6" fillId="0" borderId="0" xfId="0" applyFont="1" applyFill="1" applyBorder="1"/>
    <xf numFmtId="2" fontId="3" fillId="0" borderId="6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textRotation="90"/>
    </xf>
    <xf numFmtId="164" fontId="3" fillId="0" borderId="12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/>
    </xf>
  </cellXfs>
  <cellStyles count="2">
    <cellStyle name="Normal" xfId="0" builtinId="0"/>
    <cellStyle name="Normal 4" xfId="1" xr:uid="{9E22E0F7-F104-4BAC-A2AC-C1619E77722F}"/>
  </cellStyles>
  <dxfs count="14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calcChain" Target="calcChain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customXml" Target="../customXml/item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42335</xdr:colOff>
      <xdr:row>20</xdr:row>
      <xdr:rowOff>84666</xdr:rowOff>
    </xdr:from>
    <xdr:to>
      <xdr:col>3</xdr:col>
      <xdr:colOff>42335</xdr:colOff>
      <xdr:row>21</xdr:row>
      <xdr:rowOff>751416</xdr:rowOff>
    </xdr:to>
    <xdr:sp macro="" textlink="">
      <xdr:nvSpPr>
        <xdr:cNvPr id="19" name="Rectangle 22">
          <a:extLst>
            <a:ext uri="{FF2B5EF4-FFF2-40B4-BE49-F238E27FC236}">
              <a16:creationId xmlns:a16="http://schemas.microsoft.com/office/drawing/2014/main" id="{EFD33841-C5FF-44D9-955E-1616C0C3D92F}"/>
            </a:ext>
          </a:extLst>
        </xdr:cNvPr>
        <xdr:cNvSpPr/>
      </xdr:nvSpPr>
      <xdr:spPr>
        <a:xfrm>
          <a:off x="3672418" y="2772833"/>
          <a:ext cx="0" cy="846666"/>
        </a:xfrm>
        <a:custGeom>
          <a:avLst/>
          <a:gdLst>
            <a:gd name="connsiteX0" fmla="*/ 0 w 447261"/>
            <a:gd name="connsiteY0" fmla="*/ 0 h 579783"/>
            <a:gd name="connsiteX1" fmla="*/ 447261 w 447261"/>
            <a:gd name="connsiteY1" fmla="*/ 0 h 579783"/>
            <a:gd name="connsiteX2" fmla="*/ 447261 w 447261"/>
            <a:gd name="connsiteY2" fmla="*/ 579783 h 579783"/>
            <a:gd name="connsiteX3" fmla="*/ 0 w 447261"/>
            <a:gd name="connsiteY3" fmla="*/ 579783 h 579783"/>
            <a:gd name="connsiteX4" fmla="*/ 0 w 447261"/>
            <a:gd name="connsiteY4" fmla="*/ 0 h 579783"/>
            <a:gd name="connsiteX0-1" fmla="*/ 0 w 447261"/>
            <a:gd name="connsiteY0-2" fmla="*/ 0 h 579783"/>
            <a:gd name="connsiteX1-3" fmla="*/ 447261 w 447261"/>
            <a:gd name="connsiteY1-4" fmla="*/ 0 h 579783"/>
            <a:gd name="connsiteX2-5" fmla="*/ 447261 w 447261"/>
            <a:gd name="connsiteY2-6" fmla="*/ 579783 h 579783"/>
            <a:gd name="connsiteX3-7" fmla="*/ 0 w 447261"/>
            <a:gd name="connsiteY3-8" fmla="*/ 579783 h 579783"/>
            <a:gd name="connsiteX4-9" fmla="*/ 0 w 447261"/>
            <a:gd name="connsiteY4-10" fmla="*/ 0 h 579783"/>
            <a:gd name="connsiteX0-11" fmla="*/ 447261 w 538701"/>
            <a:gd name="connsiteY0-12" fmla="*/ 0 h 579783"/>
            <a:gd name="connsiteX1-13" fmla="*/ 447261 w 538701"/>
            <a:gd name="connsiteY1-14" fmla="*/ 579783 h 579783"/>
            <a:gd name="connsiteX2-15" fmla="*/ 0 w 538701"/>
            <a:gd name="connsiteY2-16" fmla="*/ 579783 h 579783"/>
            <a:gd name="connsiteX3-17" fmla="*/ 0 w 538701"/>
            <a:gd name="connsiteY3-18" fmla="*/ 0 h 579783"/>
            <a:gd name="connsiteX4-19" fmla="*/ 538701 w 538701"/>
            <a:gd name="connsiteY4-20" fmla="*/ 91440 h 579783"/>
            <a:gd name="connsiteX0-21" fmla="*/ 447261 w 447261"/>
            <a:gd name="connsiteY0-22" fmla="*/ 0 h 579783"/>
            <a:gd name="connsiteX1-23" fmla="*/ 447261 w 447261"/>
            <a:gd name="connsiteY1-24" fmla="*/ 579783 h 579783"/>
            <a:gd name="connsiteX2-25" fmla="*/ 0 w 447261"/>
            <a:gd name="connsiteY2-26" fmla="*/ 579783 h 579783"/>
            <a:gd name="connsiteX3-27" fmla="*/ 0 w 447261"/>
            <a:gd name="connsiteY3-28" fmla="*/ 0 h 579783"/>
            <a:gd name="connsiteX0-29" fmla="*/ 447261 w 447261"/>
            <a:gd name="connsiteY0-30" fmla="*/ 579783 h 579783"/>
            <a:gd name="connsiteX1-31" fmla="*/ 0 w 447261"/>
            <a:gd name="connsiteY1-32" fmla="*/ 579783 h 579783"/>
            <a:gd name="connsiteX2-33" fmla="*/ 0 w 447261"/>
            <a:gd name="connsiteY2-34" fmla="*/ 0 h 579783"/>
            <a:gd name="connsiteX0" fmla="*/ 0 w 0"/>
            <a:gd name="connsiteY0" fmla="*/ 579783 h 579783"/>
            <a:gd name="connsiteX1" fmla="*/ 0 w 0"/>
            <a:gd name="connsiteY1" fmla="*/ 0 h 5797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579783">
              <a:moveTo>
                <a:pt x="0" y="579783"/>
              </a:moveTo>
              <a:lnTo>
                <a:pt x="0" y="0"/>
              </a:lnTo>
            </a:path>
          </a:pathLst>
        </a:cu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255060</xdr:colOff>
      <xdr:row>27</xdr:row>
      <xdr:rowOff>105302</xdr:rowOff>
    </xdr:from>
    <xdr:to>
      <xdr:col>4</xdr:col>
      <xdr:colOff>363687</xdr:colOff>
      <xdr:row>27</xdr:row>
      <xdr:rowOff>235157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E41C14D-A88B-4C2B-BF97-23F28FAFC5C4}"/>
            </a:ext>
          </a:extLst>
        </xdr:cNvPr>
        <xdr:cNvSpPr/>
      </xdr:nvSpPr>
      <xdr:spPr>
        <a:xfrm flipV="1">
          <a:off x="3255435" y="7002990"/>
          <a:ext cx="1362752" cy="129855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  <a:gd name="connsiteX0" fmla="*/ 0 w 1451740"/>
            <a:gd name="connsiteY0" fmla="*/ 387569 h 387569"/>
            <a:gd name="connsiteX1" fmla="*/ 0 w 1451740"/>
            <a:gd name="connsiteY1" fmla="*/ 0 h 387569"/>
            <a:gd name="connsiteX2" fmla="*/ 1451741 w 1451740"/>
            <a:gd name="connsiteY2" fmla="*/ 0 h 387569"/>
            <a:gd name="connsiteX3" fmla="*/ 1356315 w 1451740"/>
            <a:gd name="connsiteY3" fmla="*/ 253462 h 387569"/>
            <a:gd name="connsiteX0" fmla="*/ 109926 w 1451741"/>
            <a:gd name="connsiteY0" fmla="*/ 296845 h 296845"/>
            <a:gd name="connsiteX1" fmla="*/ 0 w 1451741"/>
            <a:gd name="connsiteY1" fmla="*/ 0 h 296845"/>
            <a:gd name="connsiteX2" fmla="*/ 1451741 w 1451741"/>
            <a:gd name="connsiteY2" fmla="*/ 0 h 296845"/>
            <a:gd name="connsiteX3" fmla="*/ 1356315 w 1451741"/>
            <a:gd name="connsiteY3" fmla="*/ 253462 h 2968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51741" h="296845">
              <a:moveTo>
                <a:pt x="109926" y="296845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356315" y="253462"/>
                <a:pt x="1356315" y="253462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233892</xdr:colOff>
      <xdr:row>19</xdr:row>
      <xdr:rowOff>2115</xdr:rowOff>
    </xdr:from>
    <xdr:to>
      <xdr:col>4</xdr:col>
      <xdr:colOff>348192</xdr:colOff>
      <xdr:row>19</xdr:row>
      <xdr:rowOff>171657</xdr:rowOff>
    </xdr:to>
    <xdr:sp macro="" textlink="">
      <xdr:nvSpPr>
        <xdr:cNvPr id="24" name="Rectangle 21">
          <a:extLst>
            <a:ext uri="{FF2B5EF4-FFF2-40B4-BE49-F238E27FC236}">
              <a16:creationId xmlns:a16="http://schemas.microsoft.com/office/drawing/2014/main" id="{415122D2-3161-41F0-8CA7-0154C7078AE8}"/>
            </a:ext>
          </a:extLst>
        </xdr:cNvPr>
        <xdr:cNvSpPr/>
      </xdr:nvSpPr>
      <xdr:spPr>
        <a:xfrm rot="10800000" flipV="1">
          <a:off x="3239559" y="2288115"/>
          <a:ext cx="1363133" cy="169542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  <a:cxn ang="0">
              <a:pos x="connsiteX3-7" y="connsiteY3-8"/>
            </a:cxn>
          </a:cxnLst>
          <a:rect l="l" t="t" r="r" b="b"/>
          <a:pathLst>
            <a:path w="1457785" h="387569">
              <a:moveTo>
                <a:pt x="0" y="387569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457785" y="380475"/>
                <a:pt x="1457785" y="380475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3</xdr:col>
      <xdr:colOff>42335</xdr:colOff>
      <xdr:row>23</xdr:row>
      <xdr:rowOff>42333</xdr:rowOff>
    </xdr:from>
    <xdr:to>
      <xdr:col>3</xdr:col>
      <xdr:colOff>371477</xdr:colOff>
      <xdr:row>23</xdr:row>
      <xdr:rowOff>888999</xdr:rowOff>
    </xdr:to>
    <xdr:sp macro="" textlink="">
      <xdr:nvSpPr>
        <xdr:cNvPr id="7" name="Rectangle 22">
          <a:extLst>
            <a:ext uri="{FF2B5EF4-FFF2-40B4-BE49-F238E27FC236}">
              <a16:creationId xmlns:a16="http://schemas.microsoft.com/office/drawing/2014/main" id="{BDE29FCB-F9E4-4D64-966F-696DC9D78D25}"/>
            </a:ext>
          </a:extLst>
        </xdr:cNvPr>
        <xdr:cNvSpPr/>
      </xdr:nvSpPr>
      <xdr:spPr>
        <a:xfrm rot="10800000">
          <a:off x="3672418" y="4053416"/>
          <a:ext cx="329142" cy="846666"/>
        </a:xfrm>
        <a:custGeom>
          <a:avLst/>
          <a:gdLst>
            <a:gd name="connsiteX0" fmla="*/ 0 w 447261"/>
            <a:gd name="connsiteY0" fmla="*/ 0 h 579783"/>
            <a:gd name="connsiteX1" fmla="*/ 447261 w 447261"/>
            <a:gd name="connsiteY1" fmla="*/ 0 h 579783"/>
            <a:gd name="connsiteX2" fmla="*/ 447261 w 447261"/>
            <a:gd name="connsiteY2" fmla="*/ 579783 h 579783"/>
            <a:gd name="connsiteX3" fmla="*/ 0 w 447261"/>
            <a:gd name="connsiteY3" fmla="*/ 579783 h 579783"/>
            <a:gd name="connsiteX4" fmla="*/ 0 w 447261"/>
            <a:gd name="connsiteY4" fmla="*/ 0 h 579783"/>
            <a:gd name="connsiteX0-1" fmla="*/ 0 w 447261"/>
            <a:gd name="connsiteY0-2" fmla="*/ 0 h 579783"/>
            <a:gd name="connsiteX1-3" fmla="*/ 447261 w 447261"/>
            <a:gd name="connsiteY1-4" fmla="*/ 0 h 579783"/>
            <a:gd name="connsiteX2-5" fmla="*/ 447261 w 447261"/>
            <a:gd name="connsiteY2-6" fmla="*/ 579783 h 579783"/>
            <a:gd name="connsiteX3-7" fmla="*/ 0 w 447261"/>
            <a:gd name="connsiteY3-8" fmla="*/ 579783 h 579783"/>
            <a:gd name="connsiteX4-9" fmla="*/ 0 w 447261"/>
            <a:gd name="connsiteY4-10" fmla="*/ 0 h 579783"/>
            <a:gd name="connsiteX0-11" fmla="*/ 447261 w 538701"/>
            <a:gd name="connsiteY0-12" fmla="*/ 0 h 579783"/>
            <a:gd name="connsiteX1-13" fmla="*/ 447261 w 538701"/>
            <a:gd name="connsiteY1-14" fmla="*/ 579783 h 579783"/>
            <a:gd name="connsiteX2-15" fmla="*/ 0 w 538701"/>
            <a:gd name="connsiteY2-16" fmla="*/ 579783 h 579783"/>
            <a:gd name="connsiteX3-17" fmla="*/ 0 w 538701"/>
            <a:gd name="connsiteY3-18" fmla="*/ 0 h 579783"/>
            <a:gd name="connsiteX4-19" fmla="*/ 538701 w 538701"/>
            <a:gd name="connsiteY4-20" fmla="*/ 91440 h 579783"/>
            <a:gd name="connsiteX0-21" fmla="*/ 447261 w 447261"/>
            <a:gd name="connsiteY0-22" fmla="*/ 0 h 579783"/>
            <a:gd name="connsiteX1-23" fmla="*/ 447261 w 447261"/>
            <a:gd name="connsiteY1-24" fmla="*/ 579783 h 579783"/>
            <a:gd name="connsiteX2-25" fmla="*/ 0 w 447261"/>
            <a:gd name="connsiteY2-26" fmla="*/ 579783 h 579783"/>
            <a:gd name="connsiteX3-27" fmla="*/ 0 w 447261"/>
            <a:gd name="connsiteY3-28" fmla="*/ 0 h 579783"/>
            <a:gd name="connsiteX0-29" fmla="*/ 447261 w 447261"/>
            <a:gd name="connsiteY0-30" fmla="*/ 579783 h 579783"/>
            <a:gd name="connsiteX1-31" fmla="*/ 0 w 447261"/>
            <a:gd name="connsiteY1-32" fmla="*/ 579783 h 579783"/>
            <a:gd name="connsiteX2-33" fmla="*/ 0 w 447261"/>
            <a:gd name="connsiteY2-34" fmla="*/ 0 h 579783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</a:cxnLst>
          <a:rect l="l" t="t" r="r" b="b"/>
          <a:pathLst>
            <a:path w="447261" h="579783">
              <a:moveTo>
                <a:pt x="447261" y="579783"/>
              </a:moveTo>
              <a:lnTo>
                <a:pt x="0" y="579783"/>
              </a:lnTo>
              <a:lnTo>
                <a:pt x="0" y="0"/>
              </a:lnTo>
            </a:path>
          </a:pathLst>
        </a:cu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3</xdr:col>
      <xdr:colOff>31751</xdr:colOff>
      <xdr:row>24</xdr:row>
      <xdr:rowOff>264579</xdr:rowOff>
    </xdr:from>
    <xdr:to>
      <xdr:col>3</xdr:col>
      <xdr:colOff>603251</xdr:colOff>
      <xdr:row>25</xdr:row>
      <xdr:rowOff>404486</xdr:rowOff>
    </xdr:to>
    <xdr:sp macro="" textlink="">
      <xdr:nvSpPr>
        <xdr:cNvPr id="8" name="Rectangle 21">
          <a:extLst>
            <a:ext uri="{FF2B5EF4-FFF2-40B4-BE49-F238E27FC236}">
              <a16:creationId xmlns:a16="http://schemas.microsoft.com/office/drawing/2014/main" id="{E43D722B-8B27-4A2A-8C99-20E4C718AA39}"/>
            </a:ext>
          </a:extLst>
        </xdr:cNvPr>
        <xdr:cNvSpPr/>
      </xdr:nvSpPr>
      <xdr:spPr>
        <a:xfrm rot="10800000" flipV="1">
          <a:off x="3661834" y="9472079"/>
          <a:ext cx="571500" cy="859574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  <a:cxn ang="0">
              <a:pos x="connsiteX3-7" y="connsiteY3-8"/>
            </a:cxn>
          </a:cxnLst>
          <a:rect l="l" t="t" r="r" b="b"/>
          <a:pathLst>
            <a:path w="1457785" h="387569">
              <a:moveTo>
                <a:pt x="0" y="387569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457785" y="380475"/>
                <a:pt x="1457785" y="380475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233892</xdr:colOff>
      <xdr:row>17</xdr:row>
      <xdr:rowOff>2115</xdr:rowOff>
    </xdr:from>
    <xdr:to>
      <xdr:col>4</xdr:col>
      <xdr:colOff>348192</xdr:colOff>
      <xdr:row>17</xdr:row>
      <xdr:rowOff>171657</xdr:rowOff>
    </xdr:to>
    <xdr:sp macro="" textlink="">
      <xdr:nvSpPr>
        <xdr:cNvPr id="9" name="Rectangle 21">
          <a:extLst>
            <a:ext uri="{FF2B5EF4-FFF2-40B4-BE49-F238E27FC236}">
              <a16:creationId xmlns:a16="http://schemas.microsoft.com/office/drawing/2014/main" id="{31B19ECE-3AED-49B9-8EC4-985714993866}"/>
            </a:ext>
          </a:extLst>
        </xdr:cNvPr>
        <xdr:cNvSpPr/>
      </xdr:nvSpPr>
      <xdr:spPr>
        <a:xfrm rot="10800000" flipV="1">
          <a:off x="3234267" y="3137428"/>
          <a:ext cx="1368425" cy="169542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  <a:cxn ang="0">
              <a:pos x="connsiteX3-7" y="connsiteY3-8"/>
            </a:cxn>
          </a:cxnLst>
          <a:rect l="l" t="t" r="r" b="b"/>
          <a:pathLst>
            <a:path w="1457785" h="387569">
              <a:moveTo>
                <a:pt x="0" y="387569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457785" y="380475"/>
                <a:pt x="1457785" y="380475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269875</xdr:colOff>
      <xdr:row>29</xdr:row>
      <xdr:rowOff>55562</xdr:rowOff>
    </xdr:from>
    <xdr:to>
      <xdr:col>4</xdr:col>
      <xdr:colOff>378502</xdr:colOff>
      <xdr:row>29</xdr:row>
      <xdr:rowOff>185417</xdr:rowOff>
    </xdr:to>
    <xdr:sp macro="" textlink="">
      <xdr:nvSpPr>
        <xdr:cNvPr id="12" name="Rectangle 21">
          <a:extLst>
            <a:ext uri="{FF2B5EF4-FFF2-40B4-BE49-F238E27FC236}">
              <a16:creationId xmlns:a16="http://schemas.microsoft.com/office/drawing/2014/main" id="{8A95CB4F-4B47-4B03-8FEB-2F928CA3996D}"/>
            </a:ext>
          </a:extLst>
        </xdr:cNvPr>
        <xdr:cNvSpPr/>
      </xdr:nvSpPr>
      <xdr:spPr>
        <a:xfrm flipV="1">
          <a:off x="3270250" y="7508875"/>
          <a:ext cx="1362752" cy="129855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  <a:gd name="connsiteX0" fmla="*/ 0 w 1451740"/>
            <a:gd name="connsiteY0" fmla="*/ 387569 h 387569"/>
            <a:gd name="connsiteX1" fmla="*/ 0 w 1451740"/>
            <a:gd name="connsiteY1" fmla="*/ 0 h 387569"/>
            <a:gd name="connsiteX2" fmla="*/ 1451741 w 1451740"/>
            <a:gd name="connsiteY2" fmla="*/ 0 h 387569"/>
            <a:gd name="connsiteX3" fmla="*/ 1356315 w 1451740"/>
            <a:gd name="connsiteY3" fmla="*/ 253462 h 387569"/>
            <a:gd name="connsiteX0" fmla="*/ 109926 w 1451741"/>
            <a:gd name="connsiteY0" fmla="*/ 296845 h 296845"/>
            <a:gd name="connsiteX1" fmla="*/ 0 w 1451741"/>
            <a:gd name="connsiteY1" fmla="*/ 0 h 296845"/>
            <a:gd name="connsiteX2" fmla="*/ 1451741 w 1451741"/>
            <a:gd name="connsiteY2" fmla="*/ 0 h 296845"/>
            <a:gd name="connsiteX3" fmla="*/ 1356315 w 1451741"/>
            <a:gd name="connsiteY3" fmla="*/ 253462 h 2968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51741" h="296845">
              <a:moveTo>
                <a:pt x="109926" y="296845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356315" y="253462"/>
                <a:pt x="1356315" y="253462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233892</xdr:colOff>
      <xdr:row>7</xdr:row>
      <xdr:rowOff>2115</xdr:rowOff>
    </xdr:from>
    <xdr:to>
      <xdr:col>4</xdr:col>
      <xdr:colOff>348192</xdr:colOff>
      <xdr:row>7</xdr:row>
      <xdr:rowOff>171657</xdr:rowOff>
    </xdr:to>
    <xdr:sp macro="" textlink="">
      <xdr:nvSpPr>
        <xdr:cNvPr id="18" name="Rectangle 21">
          <a:extLst>
            <a:ext uri="{FF2B5EF4-FFF2-40B4-BE49-F238E27FC236}">
              <a16:creationId xmlns:a16="http://schemas.microsoft.com/office/drawing/2014/main" id="{3EA506B0-CABE-40E0-9987-AF42684FF79F}"/>
            </a:ext>
          </a:extLst>
        </xdr:cNvPr>
        <xdr:cNvSpPr/>
      </xdr:nvSpPr>
      <xdr:spPr>
        <a:xfrm flipV="1">
          <a:off x="3239559" y="1663698"/>
          <a:ext cx="1363133" cy="169542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  <a:cxn ang="0">
              <a:pos x="connsiteX3-7" y="connsiteY3-8"/>
            </a:cxn>
          </a:cxnLst>
          <a:rect l="l" t="t" r="r" b="b"/>
          <a:pathLst>
            <a:path w="1457785" h="387569">
              <a:moveTo>
                <a:pt x="0" y="387569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457785" y="380475"/>
                <a:pt x="1457785" y="380475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233892</xdr:colOff>
      <xdr:row>5</xdr:row>
      <xdr:rowOff>2115</xdr:rowOff>
    </xdr:from>
    <xdr:to>
      <xdr:col>4</xdr:col>
      <xdr:colOff>348192</xdr:colOff>
      <xdr:row>5</xdr:row>
      <xdr:rowOff>171657</xdr:rowOff>
    </xdr:to>
    <xdr:sp macro="" textlink="">
      <xdr:nvSpPr>
        <xdr:cNvPr id="20" name="Rectangle 21">
          <a:extLst>
            <a:ext uri="{FF2B5EF4-FFF2-40B4-BE49-F238E27FC236}">
              <a16:creationId xmlns:a16="http://schemas.microsoft.com/office/drawing/2014/main" id="{6648668E-37D5-4B2B-9BDE-31877C256EC1}"/>
            </a:ext>
          </a:extLst>
        </xdr:cNvPr>
        <xdr:cNvSpPr/>
      </xdr:nvSpPr>
      <xdr:spPr>
        <a:xfrm flipV="1">
          <a:off x="3239559" y="1071032"/>
          <a:ext cx="1363133" cy="169542"/>
        </a:xfrm>
        <a:custGeom>
          <a:avLst/>
          <a:gdLst>
            <a:gd name="connsiteX0" fmla="*/ 0 w 1451741"/>
            <a:gd name="connsiteY0" fmla="*/ 0 h 387569"/>
            <a:gd name="connsiteX1" fmla="*/ 1451741 w 1451741"/>
            <a:gd name="connsiteY1" fmla="*/ 0 h 387569"/>
            <a:gd name="connsiteX2" fmla="*/ 1451741 w 1451741"/>
            <a:gd name="connsiteY2" fmla="*/ 387569 h 387569"/>
            <a:gd name="connsiteX3" fmla="*/ 0 w 1451741"/>
            <a:gd name="connsiteY3" fmla="*/ 387569 h 387569"/>
            <a:gd name="connsiteX4" fmla="*/ 0 w 1451741"/>
            <a:gd name="connsiteY4" fmla="*/ 0 h 387569"/>
            <a:gd name="connsiteX0-1" fmla="*/ 1451741 w 1543181"/>
            <a:gd name="connsiteY0-2" fmla="*/ 387569 h 479009"/>
            <a:gd name="connsiteX1-3" fmla="*/ 0 w 1543181"/>
            <a:gd name="connsiteY1-4" fmla="*/ 387569 h 479009"/>
            <a:gd name="connsiteX2-5" fmla="*/ 0 w 1543181"/>
            <a:gd name="connsiteY2-6" fmla="*/ 0 h 479009"/>
            <a:gd name="connsiteX3-7" fmla="*/ 1451741 w 1543181"/>
            <a:gd name="connsiteY3-8" fmla="*/ 0 h 479009"/>
            <a:gd name="connsiteX4-9" fmla="*/ 1543181 w 1543181"/>
            <a:gd name="connsiteY4-10" fmla="*/ 479009 h 479009"/>
            <a:gd name="connsiteX0-11" fmla="*/ 0 w 1543181"/>
            <a:gd name="connsiteY0-12" fmla="*/ 387569 h 479009"/>
            <a:gd name="connsiteX1-13" fmla="*/ 0 w 1543181"/>
            <a:gd name="connsiteY1-14" fmla="*/ 0 h 479009"/>
            <a:gd name="connsiteX2-15" fmla="*/ 1451741 w 1543181"/>
            <a:gd name="connsiteY2-16" fmla="*/ 0 h 479009"/>
            <a:gd name="connsiteX3-17" fmla="*/ 1543181 w 1543181"/>
            <a:gd name="connsiteY3-18" fmla="*/ 479009 h 479009"/>
            <a:gd name="connsiteX0-19" fmla="*/ 0 w 1457785"/>
            <a:gd name="connsiteY0-20" fmla="*/ 387569 h 387569"/>
            <a:gd name="connsiteX1-21" fmla="*/ 0 w 1457785"/>
            <a:gd name="connsiteY1-22" fmla="*/ 0 h 387569"/>
            <a:gd name="connsiteX2-23" fmla="*/ 1451741 w 1457785"/>
            <a:gd name="connsiteY2-24" fmla="*/ 0 h 387569"/>
            <a:gd name="connsiteX3-25" fmla="*/ 1457785 w 1457785"/>
            <a:gd name="connsiteY3-26" fmla="*/ 380475 h 387569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  <a:cxn ang="0">
              <a:pos x="connsiteX3-7" y="connsiteY3-8"/>
            </a:cxn>
          </a:cxnLst>
          <a:rect l="l" t="t" r="r" b="b"/>
          <a:pathLst>
            <a:path w="1457785" h="387569">
              <a:moveTo>
                <a:pt x="0" y="387569"/>
              </a:moveTo>
              <a:lnTo>
                <a:pt x="0" y="0"/>
              </a:lnTo>
              <a:lnTo>
                <a:pt x="1451741" y="0"/>
              </a:lnTo>
              <a:cubicBezTo>
                <a:pt x="1451741" y="129190"/>
                <a:pt x="1457785" y="380475"/>
                <a:pt x="1457785" y="380475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409576</xdr:colOff>
      <xdr:row>9</xdr:row>
      <xdr:rowOff>72495</xdr:rowOff>
    </xdr:from>
    <xdr:to>
      <xdr:col>4</xdr:col>
      <xdr:colOff>163515</xdr:colOff>
      <xdr:row>9</xdr:row>
      <xdr:rowOff>409575</xdr:rowOff>
    </xdr:to>
    <xdr:sp macro="" textlink="">
      <xdr:nvSpPr>
        <xdr:cNvPr id="21" name="Rectangle 22">
          <a:extLst>
            <a:ext uri="{FF2B5EF4-FFF2-40B4-BE49-F238E27FC236}">
              <a16:creationId xmlns:a16="http://schemas.microsoft.com/office/drawing/2014/main" id="{FF7650A1-F234-4001-96B1-6C3A26C09042}"/>
            </a:ext>
          </a:extLst>
        </xdr:cNvPr>
        <xdr:cNvSpPr/>
      </xdr:nvSpPr>
      <xdr:spPr>
        <a:xfrm rot="16200000">
          <a:off x="3747031" y="1964265"/>
          <a:ext cx="337080" cy="1011239"/>
        </a:xfrm>
        <a:custGeom>
          <a:avLst/>
          <a:gdLst>
            <a:gd name="connsiteX0" fmla="*/ 0 w 447261"/>
            <a:gd name="connsiteY0" fmla="*/ 0 h 579783"/>
            <a:gd name="connsiteX1" fmla="*/ 447261 w 447261"/>
            <a:gd name="connsiteY1" fmla="*/ 0 h 579783"/>
            <a:gd name="connsiteX2" fmla="*/ 447261 w 447261"/>
            <a:gd name="connsiteY2" fmla="*/ 579783 h 579783"/>
            <a:gd name="connsiteX3" fmla="*/ 0 w 447261"/>
            <a:gd name="connsiteY3" fmla="*/ 579783 h 579783"/>
            <a:gd name="connsiteX4" fmla="*/ 0 w 447261"/>
            <a:gd name="connsiteY4" fmla="*/ 0 h 579783"/>
            <a:gd name="connsiteX0-1" fmla="*/ 0 w 447261"/>
            <a:gd name="connsiteY0-2" fmla="*/ 0 h 579783"/>
            <a:gd name="connsiteX1-3" fmla="*/ 447261 w 447261"/>
            <a:gd name="connsiteY1-4" fmla="*/ 0 h 579783"/>
            <a:gd name="connsiteX2-5" fmla="*/ 447261 w 447261"/>
            <a:gd name="connsiteY2-6" fmla="*/ 579783 h 579783"/>
            <a:gd name="connsiteX3-7" fmla="*/ 0 w 447261"/>
            <a:gd name="connsiteY3-8" fmla="*/ 579783 h 579783"/>
            <a:gd name="connsiteX4-9" fmla="*/ 0 w 447261"/>
            <a:gd name="connsiteY4-10" fmla="*/ 0 h 579783"/>
            <a:gd name="connsiteX0-11" fmla="*/ 447261 w 538701"/>
            <a:gd name="connsiteY0-12" fmla="*/ 0 h 579783"/>
            <a:gd name="connsiteX1-13" fmla="*/ 447261 w 538701"/>
            <a:gd name="connsiteY1-14" fmla="*/ 579783 h 579783"/>
            <a:gd name="connsiteX2-15" fmla="*/ 0 w 538701"/>
            <a:gd name="connsiteY2-16" fmla="*/ 579783 h 579783"/>
            <a:gd name="connsiteX3-17" fmla="*/ 0 w 538701"/>
            <a:gd name="connsiteY3-18" fmla="*/ 0 h 579783"/>
            <a:gd name="connsiteX4-19" fmla="*/ 538701 w 538701"/>
            <a:gd name="connsiteY4-20" fmla="*/ 91440 h 579783"/>
            <a:gd name="connsiteX0-21" fmla="*/ 447261 w 447261"/>
            <a:gd name="connsiteY0-22" fmla="*/ 0 h 579783"/>
            <a:gd name="connsiteX1-23" fmla="*/ 447261 w 447261"/>
            <a:gd name="connsiteY1-24" fmla="*/ 579783 h 579783"/>
            <a:gd name="connsiteX2-25" fmla="*/ 0 w 447261"/>
            <a:gd name="connsiteY2-26" fmla="*/ 579783 h 579783"/>
            <a:gd name="connsiteX3-27" fmla="*/ 0 w 447261"/>
            <a:gd name="connsiteY3-28" fmla="*/ 0 h 579783"/>
            <a:gd name="connsiteX0-29" fmla="*/ 447261 w 447261"/>
            <a:gd name="connsiteY0-30" fmla="*/ 579783 h 579783"/>
            <a:gd name="connsiteX1-31" fmla="*/ 0 w 447261"/>
            <a:gd name="connsiteY1-32" fmla="*/ 579783 h 579783"/>
            <a:gd name="connsiteX2-33" fmla="*/ 0 w 447261"/>
            <a:gd name="connsiteY2-34" fmla="*/ 0 h 579783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</a:cxnLst>
          <a:rect l="l" t="t" r="r" b="b"/>
          <a:pathLst>
            <a:path w="447261" h="579783">
              <a:moveTo>
                <a:pt x="447261" y="579783"/>
              </a:moveTo>
              <a:lnTo>
                <a:pt x="0" y="579783"/>
              </a:lnTo>
              <a:lnTo>
                <a:pt x="0" y="0"/>
              </a:lnTo>
            </a:path>
          </a:pathLst>
        </a:cu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409576</xdr:colOff>
      <xdr:row>11</xdr:row>
      <xdr:rowOff>72495</xdr:rowOff>
    </xdr:from>
    <xdr:to>
      <xdr:col>4</xdr:col>
      <xdr:colOff>163515</xdr:colOff>
      <xdr:row>11</xdr:row>
      <xdr:rowOff>409575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2C736605-0144-4688-AAF4-AB5EF6913111}"/>
            </a:ext>
          </a:extLst>
        </xdr:cNvPr>
        <xdr:cNvSpPr/>
      </xdr:nvSpPr>
      <xdr:spPr>
        <a:xfrm rot="16200000">
          <a:off x="3747031" y="1964265"/>
          <a:ext cx="337080" cy="1011239"/>
        </a:xfrm>
        <a:custGeom>
          <a:avLst/>
          <a:gdLst>
            <a:gd name="connsiteX0" fmla="*/ 0 w 447261"/>
            <a:gd name="connsiteY0" fmla="*/ 0 h 579783"/>
            <a:gd name="connsiteX1" fmla="*/ 447261 w 447261"/>
            <a:gd name="connsiteY1" fmla="*/ 0 h 579783"/>
            <a:gd name="connsiteX2" fmla="*/ 447261 w 447261"/>
            <a:gd name="connsiteY2" fmla="*/ 579783 h 579783"/>
            <a:gd name="connsiteX3" fmla="*/ 0 w 447261"/>
            <a:gd name="connsiteY3" fmla="*/ 579783 h 579783"/>
            <a:gd name="connsiteX4" fmla="*/ 0 w 447261"/>
            <a:gd name="connsiteY4" fmla="*/ 0 h 579783"/>
            <a:gd name="connsiteX0-1" fmla="*/ 0 w 447261"/>
            <a:gd name="connsiteY0-2" fmla="*/ 0 h 579783"/>
            <a:gd name="connsiteX1-3" fmla="*/ 447261 w 447261"/>
            <a:gd name="connsiteY1-4" fmla="*/ 0 h 579783"/>
            <a:gd name="connsiteX2-5" fmla="*/ 447261 w 447261"/>
            <a:gd name="connsiteY2-6" fmla="*/ 579783 h 579783"/>
            <a:gd name="connsiteX3-7" fmla="*/ 0 w 447261"/>
            <a:gd name="connsiteY3-8" fmla="*/ 579783 h 579783"/>
            <a:gd name="connsiteX4-9" fmla="*/ 0 w 447261"/>
            <a:gd name="connsiteY4-10" fmla="*/ 0 h 579783"/>
            <a:gd name="connsiteX0-11" fmla="*/ 447261 w 538701"/>
            <a:gd name="connsiteY0-12" fmla="*/ 0 h 579783"/>
            <a:gd name="connsiteX1-13" fmla="*/ 447261 w 538701"/>
            <a:gd name="connsiteY1-14" fmla="*/ 579783 h 579783"/>
            <a:gd name="connsiteX2-15" fmla="*/ 0 w 538701"/>
            <a:gd name="connsiteY2-16" fmla="*/ 579783 h 579783"/>
            <a:gd name="connsiteX3-17" fmla="*/ 0 w 538701"/>
            <a:gd name="connsiteY3-18" fmla="*/ 0 h 579783"/>
            <a:gd name="connsiteX4-19" fmla="*/ 538701 w 538701"/>
            <a:gd name="connsiteY4-20" fmla="*/ 91440 h 579783"/>
            <a:gd name="connsiteX0-21" fmla="*/ 447261 w 447261"/>
            <a:gd name="connsiteY0-22" fmla="*/ 0 h 579783"/>
            <a:gd name="connsiteX1-23" fmla="*/ 447261 w 447261"/>
            <a:gd name="connsiteY1-24" fmla="*/ 579783 h 579783"/>
            <a:gd name="connsiteX2-25" fmla="*/ 0 w 447261"/>
            <a:gd name="connsiteY2-26" fmla="*/ 579783 h 579783"/>
            <a:gd name="connsiteX3-27" fmla="*/ 0 w 447261"/>
            <a:gd name="connsiteY3-28" fmla="*/ 0 h 579783"/>
            <a:gd name="connsiteX0-29" fmla="*/ 447261 w 447261"/>
            <a:gd name="connsiteY0-30" fmla="*/ 579783 h 579783"/>
            <a:gd name="connsiteX1-31" fmla="*/ 0 w 447261"/>
            <a:gd name="connsiteY1-32" fmla="*/ 579783 h 579783"/>
            <a:gd name="connsiteX2-33" fmla="*/ 0 w 447261"/>
            <a:gd name="connsiteY2-34" fmla="*/ 0 h 579783"/>
          </a:gdLst>
          <a:ahLst/>
          <a:cxnLst>
            <a:cxn ang="0">
              <a:pos x="connsiteX0-1" y="connsiteY0-2"/>
            </a:cxn>
            <a:cxn ang="0">
              <a:pos x="connsiteX1-3" y="connsiteY1-4"/>
            </a:cxn>
            <a:cxn ang="0">
              <a:pos x="connsiteX2-5" y="connsiteY2-6"/>
            </a:cxn>
          </a:cxnLst>
          <a:rect l="l" t="t" r="r" b="b"/>
          <a:pathLst>
            <a:path w="447261" h="579783">
              <a:moveTo>
                <a:pt x="447261" y="579783"/>
              </a:moveTo>
              <a:lnTo>
                <a:pt x="0" y="579783"/>
              </a:lnTo>
              <a:lnTo>
                <a:pt x="0" y="0"/>
              </a:lnTo>
            </a:path>
          </a:pathLst>
        </a:cu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409576</xdr:colOff>
      <xdr:row>13</xdr:row>
      <xdr:rowOff>409575</xdr:rowOff>
    </xdr:from>
    <xdr:to>
      <xdr:col>4</xdr:col>
      <xdr:colOff>163515</xdr:colOff>
      <xdr:row>13</xdr:row>
      <xdr:rowOff>409575</xdr:rowOff>
    </xdr:to>
    <xdr:sp macro="" textlink="">
      <xdr:nvSpPr>
        <xdr:cNvPr id="25" name="Rectangle 22">
          <a:extLst>
            <a:ext uri="{FF2B5EF4-FFF2-40B4-BE49-F238E27FC236}">
              <a16:creationId xmlns:a16="http://schemas.microsoft.com/office/drawing/2014/main" id="{B7ABDBC2-352A-4CFA-91CA-A5BA69065B4D}"/>
            </a:ext>
          </a:extLst>
        </xdr:cNvPr>
        <xdr:cNvSpPr/>
      </xdr:nvSpPr>
      <xdr:spPr>
        <a:xfrm rot="16200000">
          <a:off x="3915571" y="3999705"/>
          <a:ext cx="0" cy="1011239"/>
        </a:xfrm>
        <a:custGeom>
          <a:avLst/>
          <a:gdLst>
            <a:gd name="connsiteX0" fmla="*/ 0 w 447261"/>
            <a:gd name="connsiteY0" fmla="*/ 0 h 579783"/>
            <a:gd name="connsiteX1" fmla="*/ 447261 w 447261"/>
            <a:gd name="connsiteY1" fmla="*/ 0 h 579783"/>
            <a:gd name="connsiteX2" fmla="*/ 447261 w 447261"/>
            <a:gd name="connsiteY2" fmla="*/ 579783 h 579783"/>
            <a:gd name="connsiteX3" fmla="*/ 0 w 447261"/>
            <a:gd name="connsiteY3" fmla="*/ 579783 h 579783"/>
            <a:gd name="connsiteX4" fmla="*/ 0 w 447261"/>
            <a:gd name="connsiteY4" fmla="*/ 0 h 579783"/>
            <a:gd name="connsiteX0-1" fmla="*/ 0 w 447261"/>
            <a:gd name="connsiteY0-2" fmla="*/ 0 h 579783"/>
            <a:gd name="connsiteX1-3" fmla="*/ 447261 w 447261"/>
            <a:gd name="connsiteY1-4" fmla="*/ 0 h 579783"/>
            <a:gd name="connsiteX2-5" fmla="*/ 447261 w 447261"/>
            <a:gd name="connsiteY2-6" fmla="*/ 579783 h 579783"/>
            <a:gd name="connsiteX3-7" fmla="*/ 0 w 447261"/>
            <a:gd name="connsiteY3-8" fmla="*/ 579783 h 579783"/>
            <a:gd name="connsiteX4-9" fmla="*/ 0 w 447261"/>
            <a:gd name="connsiteY4-10" fmla="*/ 0 h 579783"/>
            <a:gd name="connsiteX0-11" fmla="*/ 447261 w 538701"/>
            <a:gd name="connsiteY0-12" fmla="*/ 0 h 579783"/>
            <a:gd name="connsiteX1-13" fmla="*/ 447261 w 538701"/>
            <a:gd name="connsiteY1-14" fmla="*/ 579783 h 579783"/>
            <a:gd name="connsiteX2-15" fmla="*/ 0 w 538701"/>
            <a:gd name="connsiteY2-16" fmla="*/ 579783 h 579783"/>
            <a:gd name="connsiteX3-17" fmla="*/ 0 w 538701"/>
            <a:gd name="connsiteY3-18" fmla="*/ 0 h 579783"/>
            <a:gd name="connsiteX4-19" fmla="*/ 538701 w 538701"/>
            <a:gd name="connsiteY4-20" fmla="*/ 91440 h 579783"/>
            <a:gd name="connsiteX0-21" fmla="*/ 447261 w 447261"/>
            <a:gd name="connsiteY0-22" fmla="*/ 0 h 579783"/>
            <a:gd name="connsiteX1-23" fmla="*/ 447261 w 447261"/>
            <a:gd name="connsiteY1-24" fmla="*/ 579783 h 579783"/>
            <a:gd name="connsiteX2-25" fmla="*/ 0 w 447261"/>
            <a:gd name="connsiteY2-26" fmla="*/ 579783 h 579783"/>
            <a:gd name="connsiteX3-27" fmla="*/ 0 w 447261"/>
            <a:gd name="connsiteY3-28" fmla="*/ 0 h 579783"/>
            <a:gd name="connsiteX0-29" fmla="*/ 447261 w 447261"/>
            <a:gd name="connsiteY0-30" fmla="*/ 579783 h 579783"/>
            <a:gd name="connsiteX1-31" fmla="*/ 0 w 447261"/>
            <a:gd name="connsiteY1-32" fmla="*/ 579783 h 579783"/>
            <a:gd name="connsiteX2-33" fmla="*/ 0 w 447261"/>
            <a:gd name="connsiteY2-34" fmla="*/ 0 h 579783"/>
            <a:gd name="connsiteX0" fmla="*/ 0 w 0"/>
            <a:gd name="connsiteY0" fmla="*/ 579783 h 579783"/>
            <a:gd name="connsiteX1" fmla="*/ 0 w 0"/>
            <a:gd name="connsiteY1" fmla="*/ 0 h 5797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579783">
              <a:moveTo>
                <a:pt x="0" y="579783"/>
              </a:moveTo>
              <a:lnTo>
                <a:pt x="0" y="0"/>
              </a:lnTo>
            </a:path>
          </a:pathLst>
        </a:cu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  <xdr:twoCellAnchor>
    <xdr:from>
      <xdr:col>2</xdr:col>
      <xdr:colOff>409576</xdr:colOff>
      <xdr:row>15</xdr:row>
      <xdr:rowOff>409575</xdr:rowOff>
    </xdr:from>
    <xdr:to>
      <xdr:col>4</xdr:col>
      <xdr:colOff>163515</xdr:colOff>
      <xdr:row>15</xdr:row>
      <xdr:rowOff>409575</xdr:rowOff>
    </xdr:to>
    <xdr:sp macro="" textlink="">
      <xdr:nvSpPr>
        <xdr:cNvPr id="26" name="Rectangle 22">
          <a:extLst>
            <a:ext uri="{FF2B5EF4-FFF2-40B4-BE49-F238E27FC236}">
              <a16:creationId xmlns:a16="http://schemas.microsoft.com/office/drawing/2014/main" id="{D070DE72-D396-472B-B19A-B4CB614C0F70}"/>
            </a:ext>
          </a:extLst>
        </xdr:cNvPr>
        <xdr:cNvSpPr/>
      </xdr:nvSpPr>
      <xdr:spPr>
        <a:xfrm rot="16200000">
          <a:off x="3915571" y="3999705"/>
          <a:ext cx="0" cy="1011239"/>
        </a:xfrm>
        <a:custGeom>
          <a:avLst/>
          <a:gdLst>
            <a:gd name="connsiteX0" fmla="*/ 0 w 447261"/>
            <a:gd name="connsiteY0" fmla="*/ 0 h 579783"/>
            <a:gd name="connsiteX1" fmla="*/ 447261 w 447261"/>
            <a:gd name="connsiteY1" fmla="*/ 0 h 579783"/>
            <a:gd name="connsiteX2" fmla="*/ 447261 w 447261"/>
            <a:gd name="connsiteY2" fmla="*/ 579783 h 579783"/>
            <a:gd name="connsiteX3" fmla="*/ 0 w 447261"/>
            <a:gd name="connsiteY3" fmla="*/ 579783 h 579783"/>
            <a:gd name="connsiteX4" fmla="*/ 0 w 447261"/>
            <a:gd name="connsiteY4" fmla="*/ 0 h 579783"/>
            <a:gd name="connsiteX0-1" fmla="*/ 0 w 447261"/>
            <a:gd name="connsiteY0-2" fmla="*/ 0 h 579783"/>
            <a:gd name="connsiteX1-3" fmla="*/ 447261 w 447261"/>
            <a:gd name="connsiteY1-4" fmla="*/ 0 h 579783"/>
            <a:gd name="connsiteX2-5" fmla="*/ 447261 w 447261"/>
            <a:gd name="connsiteY2-6" fmla="*/ 579783 h 579783"/>
            <a:gd name="connsiteX3-7" fmla="*/ 0 w 447261"/>
            <a:gd name="connsiteY3-8" fmla="*/ 579783 h 579783"/>
            <a:gd name="connsiteX4-9" fmla="*/ 0 w 447261"/>
            <a:gd name="connsiteY4-10" fmla="*/ 0 h 579783"/>
            <a:gd name="connsiteX0-11" fmla="*/ 447261 w 538701"/>
            <a:gd name="connsiteY0-12" fmla="*/ 0 h 579783"/>
            <a:gd name="connsiteX1-13" fmla="*/ 447261 w 538701"/>
            <a:gd name="connsiteY1-14" fmla="*/ 579783 h 579783"/>
            <a:gd name="connsiteX2-15" fmla="*/ 0 w 538701"/>
            <a:gd name="connsiteY2-16" fmla="*/ 579783 h 579783"/>
            <a:gd name="connsiteX3-17" fmla="*/ 0 w 538701"/>
            <a:gd name="connsiteY3-18" fmla="*/ 0 h 579783"/>
            <a:gd name="connsiteX4-19" fmla="*/ 538701 w 538701"/>
            <a:gd name="connsiteY4-20" fmla="*/ 91440 h 579783"/>
            <a:gd name="connsiteX0-21" fmla="*/ 447261 w 447261"/>
            <a:gd name="connsiteY0-22" fmla="*/ 0 h 579783"/>
            <a:gd name="connsiteX1-23" fmla="*/ 447261 w 447261"/>
            <a:gd name="connsiteY1-24" fmla="*/ 579783 h 579783"/>
            <a:gd name="connsiteX2-25" fmla="*/ 0 w 447261"/>
            <a:gd name="connsiteY2-26" fmla="*/ 579783 h 579783"/>
            <a:gd name="connsiteX3-27" fmla="*/ 0 w 447261"/>
            <a:gd name="connsiteY3-28" fmla="*/ 0 h 579783"/>
            <a:gd name="connsiteX0-29" fmla="*/ 447261 w 447261"/>
            <a:gd name="connsiteY0-30" fmla="*/ 579783 h 579783"/>
            <a:gd name="connsiteX1-31" fmla="*/ 0 w 447261"/>
            <a:gd name="connsiteY1-32" fmla="*/ 579783 h 579783"/>
            <a:gd name="connsiteX2-33" fmla="*/ 0 w 447261"/>
            <a:gd name="connsiteY2-34" fmla="*/ 0 h 579783"/>
            <a:gd name="connsiteX0" fmla="*/ 0 w 0"/>
            <a:gd name="connsiteY0" fmla="*/ 579783 h 579783"/>
            <a:gd name="connsiteX1" fmla="*/ 0 w 0"/>
            <a:gd name="connsiteY1" fmla="*/ 0 h 5797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579783">
              <a:moveTo>
                <a:pt x="0" y="579783"/>
              </a:moveTo>
              <a:lnTo>
                <a:pt x="0" y="0"/>
              </a:lnTo>
            </a:path>
          </a:pathLst>
        </a:cu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I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-Drive\Tenderring\Lata%20Tapovan\BOQ%20Revised\Price%20Bid%2011-03-2011\Tender%20Price\Year2008-09\Final\Tehri%20PSP\Final%20files\New\1000%20MW-Tehri%20PSP-31.10.08-Final%20Submission%20to%20THDC%20at%20v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WRL-TS1\WORLI-SUPPLY%20CHAIN%20MATERIALS\Documents%20and%20Settings\pritpal.KEC\Local%20Settings\Temporary%20Internet%20Files\Content.IE5\0V8BSV23\Price%20For%20SR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ay\c\Vinay\March'06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S-PES\Tendering\SYN\Enq\AIS\Pgcil\new_live\E3V233%20MYSORE\BOQ\Boq-jasbi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o\exports\DOCUME~1\SSR\LOCALS~1\Temp\notesFFF692\BOQ_instllation\install-S1_1.to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s-del-pc-193\D\%23rajib\modfly\TRANS\500\DETAI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vik-fs1\COMMERCIAL\Documents%20and%20Settings\bhattacharyau\Local%20Settings\Temporary%20Internet%20Files\Content.Outlook\QU9Q6YMB\BOQ-%20132%20kV%20OHTL%20%20Najran%20East%20(Roikbha)%2041031044-00%20-%2029%2010%202010%20Rev%2002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IWayUser\Local%20Settings\Temporary%20Internet%20Files\Content.IE5\EVS72TQZ\WINDOWS\Temporary%20Internet%20Files\Content.IE5\OPQRSTUV\MIS-2001-2002\permay01\PERF\perfbot98-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ritpal.KEC\Local%20Settings\Temporary%20Internet%20Files\Content.IE5\0V8BSV23\Price%20For%20SR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5002D2\BOQ-%20132%20kV%20OHTL%20%20Najran%20East%20(Roikbha)%2041031044-00%20-%2029%2010%202010%20Rev%2002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udget\Estimates-99-2000\PERF\perfbot98-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9\e$\vivek\Official\PLANNING\Equipment%20Hire%20charge%20workings\HUR-P&amp;M%20-%20Prestressed%20tendon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WayUser\Local%20Settings\Temporary%20Internet%20Files\Content.IE5\EVS72TQZ\WINDOWS\Temporary%20Internet%20Files\Content.IE5\OPQRSTUV\MIS-2001-2002\permay01\PERF\perfbot98-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h-fs-01\Transportation\PROJECTS\2008%20Project\DD%20-%20Pre%20bid%20advisory\DD;%20John%20Liang;%20Labad%20-%20Jaora\Lebad%20-%20Jaora%20;%20Final%20report%20for%20client\analysis_of_rates_Nagpur%20Seo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808\&#50696;&#49328;\&#54540;&#47004;&#53944;\&#48372;&#47161;&#54868;&#47141;\&#54869;&#51221;&#48516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c.kim\dhp-project\MGT-STD\ESTIMATN\F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ECpipeline\s-par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ldeep\AppData\Roaming\Microsoft\Excel\Instr\&#39033;&#30446;&#20934;&#22791;\&#26045;&#24037;&#20998;&#21253;&#31574;&#21010;\&#36153;&#29992;&#20998;&#35299;&#36164;&#26009;\09.04%20price\My%20Documents\jobhi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wanathan\d\Delhi-Gurgaon\PRE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GT\YR98-99\BHANDU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--mcbs53\D\gkk\vision\REVISION01\FCM-hyd-airport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OPQRSTUV\MIS-2001-2002\permay01\PERF\perfbot98-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f\TandaROB\Financial%20Bid-PKG%20A-PN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jttspm\SLID-TND\BP-2001\TEMP\SE-LEC,%20Project%20lists,%2099-10-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Documents%20and%20Settings/nikhil.manjrekar/Local%20Settings/Temporary%20Internet%20Files/OLK1D/misalgeria/mis06-07/misjul06/WO75ElaffJuly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datacenter\activePrj\BandIP\CTI\Design\Geotech\crr\Operating\Kuttiyadi\Penstock\Shell-different-options\On%2026.10.04\CH%20for%20thick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MPAX\LINKAPPS\Vbdatrp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madihallivg\AppData\Roaming\Microsoft\Excel\COMPARATIVE%20PS%20298%20Consolidated%20-%20BOQ%20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hf\engineering\Documents%20and%20Settings\popovic\Local%20Settings\Temporary%20Internet%20Files\OLK11D\intermed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datacenter\ActivePrj\BandIP\CTI\Design\Geotech\RNS\Projects\Head%20Regulator\renu_HR\Polavaram\CRegulator%20@173.357\CR_withheadloss\Design_Regulato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ning\IPC\GIPL\Jinesh\All%20sites\CAP\CTP%20Draft%20Mob\CIAL%20Mobilisation%20Budget-with%20latest%20rate09_07_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tola\commercial\My%20Documents\300\30014\300145\GoldenEnclav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tola\commercial\My%20Documents\300\30014\300145\DLF\RwoodRe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gurfs01\UsersData\UsersData\Documents%20and%20Settings\user\Local%20Settings\Temporary%20Internet%20Files\Content.IE5\NUMDRWIB\IRCON-Tender-BOQ-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-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Khanyar/BBS/BB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tola\d\My%20Documents\My%20Documents\300\30014\300145\GoldenEnclav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-4352%20-%20BOQ%20Civil%20Works%20-%20%20Khalifa%20Park,%20W2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ED\C457-1\C45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ALGERIA/2014_AONI_05-06-07/Tender%20Docs/Amendment/2014.04.13_Documents/BDP%20AOIN05-2013/Mes%20documents/Nouveau%20dossier/F%20Tecnique%20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un/Documents%20and%20Settings/&#48149;&#53468;&#51221;/&#48148;&#53461;%20&#54868;&#47732;/Break%20down(direct)/Break%20Down(0504-17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s_server2\inter-dept\PROJECTS\Jharkhand%20Project\FINAL%20PPR\Bridge-%20Package%20IV(transfered%20to%20sonia)\PROJECTS\Jharkhand%20Project\FINAL%20PPR\Bridges-Package%20III\Br.-%2062.9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i\d\Jharkhand(draft%20dpr)\Package%20III\Bridges\Br.19.285(rev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hpal\from%20mathpal\My%20Documents\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jesh%20billing%20work\draw\MPR_Jan-07\Amit\RFI\Agu\Assam\AS-8\AS-8%20Monthwise%20Schedu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tola\d\My%20Documents\My%20Documents\300\30014\300145\Unitech\glob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s_server2\inter-dept\Documents%20and%20Settings\ces-del-pc-398\My%20Documents\Fix_3p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gurfs01\UsersData\UsersData\MY%20PROJECTS\HIGHWAY%20PROJECTS\JAIPUR%20TONK%20DEOLI\Tonk-Tender-BOQ\Vijayawada-Risk%20Assessment-22April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356ED74\devinet%20P10924%20petit%20lac%20cil%2018%20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LIK\d\My%20Documents\300\Commercial\300\Hotel\StarHotel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hpal\from%20mathpal\My%20Documents\300\Hotel\StarHotel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o\tendering\SYN\Enq\AIS\Pgcil\new_live\E2S908_GIS%20Koteshwar\Costing\EAS_GIS%20Koteshwar_R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8_Commerciale\2_dossier_offres\2_Offres_en_cours\1_Devis_Projet\DP_121_ARA_AO09KDL\2_dossier%20devinet_documents%20de%20d&#233;cision\2_1_devinet\Lot%20AO_09_Lot_04\DEVINET%20AO09_Lot_04_Dar_ElBeidaFinal1105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Documents%20and%20Settings/ruizju001/My%20Documents/Calculs/Taul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1B5F0C\Tirupati%20Model%20-%2008112008%20-%20Pre%20Bid%20Model%20-%20Play%20Mo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eshkumar\C\0798\JUNE2006\6th%20RA%20BIL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7CC6C5B\31031037%20-%20Bid%20Form%20Pricing%20Attachments%20I%20to%20VIII-Addendum%20No%20%201%20(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855E1A9\perfbot98-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datacenter\ActivePrj\BandIP\CTI\Design\Geotech\KTS\TENDER%20JOBS\turial%20hep\BOOT%20TENDERS\singoli%20batwari\Singoli%20batwari-Intak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ahaptra-epc\mm_mahaptra1\Documents%20and%20Settings\vjoshi\Local%20Settings\Temporary%20Internet%20Files\OLK2\ATMS,%20Toll%20&amp;%20Pnuematic%20system%20Costing%20for%20JLI%20-%2015Oct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gdha\c\WINDOWS\Desktop\HZL%20MOU%20COPIES\Credit%20Note\Zinc%20price%20working%20on%20Computational%20formula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algeria\mis06-07\misjul06\WO75ElaffJuly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gsmsfs02\KL_CPC\Users\prashant.patil\AppData\Local\Microsoft\Windows\Temporary%20Internet%20Files\Content.Outlook\F81KDJGB\D%20Cut-N-Bend%20TMT%20Steel%20-%20KL%2013.07.20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hpal\from%20mathpal\My%20Documents\Comm.multi\ggp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vis_Produits\A_Offre\A_Chiffrage\A_Outil%20de%20chiffrage\chiff%20th7m_091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Infra\Geotech\BBR\references\KWA\ISO-2001\Manual%20of%20Standards\GN-ST-06(2)(Design%20Sheet-Ruled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tor\My%20Documents\Downloads\Tamluk\Running%20Bill\Documents%20and%20Settings\Ravi%20M.N\Local%20Settings\Temporary%20Internet%20Files\Content.IE5\6PNCPG3M\WO75AElkhemisMIS%20Mar%2007-Rev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o\tendering\SYN\Enq\AIS\Pgcil\new_live\E2S908_GIS%20Koteshwar\Costing\EAS-R0%20(Foreign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Tenders/Misc/ABC/Costing-Algeria%20AO%2005-2013-R0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noi01fs03k2\exports\TEMP\LEFUR\Nalco_K118319\PRIC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o\tendering\SYN\Enq\AIS\Pgcil\new_live\E2S885-Melakottaiyur\Costing\SYN\Enq\AIS\Pgcil\lost_old\E2S631-Bina&amp;Satna-Package%20B\Costing\PEI\OFFER\E2S540%20-%20HVPNL%20(Gurgaon)\Costing\0_STD\GW-007\ESTDD8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WRL-TS1\WORLI%20_TENDER\Tenders\Substations\Domestic\OPTCL%2015.01.2011\OPTCL%20619-01%20PRICE\Working%20with%20discount-619-01-02.05.20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bu\share\share\1_Tender%20documents\Kamachey-HEP\Civil%20works%20-%20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PROJECT/TENDER/MAURITANIA/CIVIL%20BOQ/FROM%20TAKALKAR/15102014/ABSTRACT%20&amp;%20SUMMARY%20SHEET/ABSTRACT%20&amp;%20SUMMARY%20SHEET/Price%20Schedules/Kalpataru/Costing-Algeria%20AO%2005-2013-R0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tola\d\My%20Documents\My%20Documents\300\30014\300145\Unitech\ggp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S25216\Desktop\PROJECTS\233063%20DMRC%20BC15%20Udyog%20Bhawan%20Station\Calc\233063%20Load%20Calculation%20R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834FE48\Costing%20-%20Wanakbor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itpal.KEC\Local%20Settings\Temporary%20Internet%20Files\Content.IE5\2D2HQFYX\1-April'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PROJECT/TENDER/MAURITANIA/CIVIL%20BOQ/FROM%20TAKALKAR/15102014/ABSTRACT%20&amp;%20SUMMARY%20SHEET/ABSTRACT%20&amp;%20SUMMARY%20SHEET/Price%20Schedules/Costing_SS-1403_Mauritaania_R0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s_server2\inter-dept\OLD%20PC-261\2007002-Taj%20expressway\krishana\Taj%20exp%20est\boq%20of%20taj\doq%20-1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sy01fs01k3\MSY01C\EMETS_OFF\4_ASIA\Malaysia\Malaysia%203RCC\Fichiers%20KL%20Utiliser\Costs\EAS\3RCC%20Malaysia%20EAS%20V15%20TARGET%20FINAL%20%2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h\krish\FARISGRP\Stdbldg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tor\My%20Documents\Downloads\Tamluk\Running%20Bill\Documents%20and%20Settings\ACCOUNTS\Local%20Settings\Temporary%20Internet%20Files\Content.IE5\452BSLEJ\Accts%20MIS%20as%20on%2030-04-20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k-2\d\DHAVAN\DPR.ODK\ARRR-ver-11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maa01d00015k2\share\REL-ROSA%20POWER\costing\COSTING%20BHEL,IRAQ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tor\My%20Documents\Downloads\Tamluk\Running%20Bill\Documents%20and%20Settings\Ravi%20M.N\Local%20Settings\Temporary%20Internet%20Files\Content.IE5\6PNCPG3M\Wo76mis220kV%20May%20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jesh%20billing%20work\draw\MPR_Jan-07\Amit\RFI\Agu\Assam\Monthly%20Progress%20Report%20(Revised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rasun%20Dutta\Desktop\KPTL%20BACK%20UP\KPTL_24%20August%202012\TENDERS%20KPTL%20SS%20DIVISION\19%20GETCO\GETCO%20FINAL%20ESTIMATION%2022%20August%202012\devis-re\--fdp--\fdp\fdpnt\bt\prtab_sa_a.tol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wergrid1989-my.sharepoint.com/487%20-%20400KV%20Tanzania/Enquiry/Quantity%20Sheet-487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LIK\d\My%20Documents\300\Commercial\300\Housing\Unitech\PalmV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WayUser\Local%20Settings\Temporary%20Internet%20Files\Content.IE5\EVS72TQZ\unika\RK\Half%20Yearly%20Accounts\Acts%20Sch-Feb20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WRL-TS1\WORLI-SUPPLY%20CHAIN%20MATERIALS\Documents%20and%20Settings\bommervn\Local%20Settings\Temporary%20Internet%20Files\Content.Outlook\LWI8032L\Profitability%2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Manish@KPTL\Projects\Rwanda\247A\P&amp;P\ESTIMATE%20RWANDA%20-%201258%20RWAND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CWRL-TS1\WORLI-SUPPLY%20CHAIN%20MATERIALS\IMPAX\LINKAPPS\Vbdatrp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o\tendering\SYN\Enq\AIS\Pgcil\new_live\E2S908_GIS%20Koteshwar\Costing\SYN\Enq\AIS\Pgcil\lost_old\E2S631-Bina&amp;Satna-Package%20B\Costing\PEI\OFFER\E2S540%20-%20HVPNL%20(Gurgaon)\Costing\0_STD\GW-007\ESTDD8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rasun%20Dutta\Desktop\Documents%20and%20Settings\TPK.ALSTOMSYN\Desktop\SYN\Enq\AIS\Pgcil\lost_old\E2S631-Bina&amp;Satna-Package%20B\Costing\PEI\OFFER\E2S540%20-%20HVPNL%20(Gurgaon)\Costing\0_STD\GW-007\ESTDD8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GD\Copy%20of%20RA%20BILL%20874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vss\share\share\results-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-Drive\Tenderring\Lata%20Tapovan\BOQ%20Revised\Price%20Bid%2011-03-2011\TENDERING\PROJECTS\HPPCL\SAINJ%20HEP-100MW\100%20MW%20Sainj%20HEP%20BOQ%20Rate%20submission%2028-10-09%20-%202(As%20submitted)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0.141\e\Users\ACER\Downloads\10.09.2012%20SchA&amp;B%20StplSS\Users\O&amp;M\Desktop\SAT1400KVSS\S'pally-civil-scrutinize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s\PROGRESS%20REPORTS\MPR_HO\mpr\Revised%20MPR\Documents%20and%20Settings\Administrator.AKHIL_GUPTA\Desktop\Amul_230406\Assam\AS-8\AS-8%20Monthwise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TENDERS\Costing%20Format\Tender%20Dept\BECL%20GUJ\Documents%20and%20Settings\Sudipto.SGA.000\Local%20Settings\Temporary%20Internet%20Files\OLK73\jindal_Fina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datacenter\ActivePrj\BandIP\CTI\Design\Geotech\Bds\Operating\SALPG\Well%20Design\Wel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tor\My%20Documents\Downloads\Tamluk\Running%20Bill\Documents%20and%20Settings\yogesh.shinde\Local%20Settings\Temporary%20Internet%20Files\OLK5\Tower%20Rev%20&amp;%20Mar%20%20AOP08-09%20Working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vi%20M.N\Local%20Settings\Temporary%20Internet%20Files\OLK113\WO75AElkhemisMIS%20Mar%2007-Revise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WayUser\Local%20Settings\Temporary%20Internet%20Files\Content.IE5\EVS72TQZ\WINDOWS\TEMP\Budget\Estimates-99-2000\PERF\perfbot98-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202CD5F\ESTDD8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TL1\MKTG\MKTG\ORDERS\WO05\DRG-SUB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TENDERS\Costing%20Format\Tender%20Dept\BECL%20GUJ\Mr.%20Jasu\d%20drive\Pralay\Sasan%20CHP\analysis%20CHP%20ntpc%20sasan%20krup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TENDERS\Costing%20Format\Mr.%20Jasu\d%20drive\Pralay\Sasan%20CHP\analysis%20CHP%20ntpc%20sasan%20krup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maa01d00015k2\share\DOCUME~1\ADMINI~1\LOCALS~1\Temp\C.Lotus.Notes.Data\MPSEB%20TR%2009-2006%20with%20reduction%20only%20220%20132KV%20FDR%20TB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ldeep\AppData\Roaming\Microsoft\Excel\Instr\Documents%20and%20Settings\User\Desktop\Documents%20and%20Settings\Windows%20User\Desktop\&#1575;&#1604;&#1580;&#1607;&#1575;&#1586;%20&#1575;&#1604;&#1602;&#1583;&#1610;&#1605;\PPC\Budget\Budget%2012,4%20in%20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 BoQ"/>
      <sheetName val="THDC-reduce qnty -inflat rate"/>
      <sheetName val="Sheet1"/>
      <sheetName val="BoQ-THDC-reduce qnty"/>
      <sheetName val="BoQ-THDC"/>
      <sheetName val="BOQ -Final Submission"/>
      <sheetName val="Chart1"/>
      <sheetName val="cashflow-woadv -frontloaded"/>
      <sheetName val="desc"/>
      <sheetName val="Chart2"/>
      <sheetName val="Cost Break Up"/>
      <sheetName val="cashflow-woadv"/>
      <sheetName val="Top Sheet"/>
      <sheetName val="ROCE"/>
      <sheetName val="dewatering"/>
      <sheetName val="escalation"/>
      <sheetName val="instrumentation"/>
      <sheetName val="Package"/>
      <sheetName val="ct-Pckg-1"/>
      <sheetName val="ct-Pckg-2"/>
      <sheetName val="ct-Pckg-3"/>
      <sheetName val="T9A"/>
      <sheetName val="power consumption for site"/>
      <sheetName val=" O1 SUMM "/>
      <sheetName val="BOQ"/>
      <sheetName val="Archetectural"/>
      <sheetName val="planning"/>
      <sheetName val="S0"/>
      <sheetName val="Chart3"/>
      <sheetName val="S4"/>
      <sheetName val="S3"/>
      <sheetName val="Chart4"/>
      <sheetName val="S5"/>
      <sheetName val="Package-1"/>
      <sheetName val="Package-2"/>
      <sheetName val="Package-3"/>
      <sheetName val="concrete&amp; Shotcrete"/>
      <sheetName val="other items"/>
      <sheetName val="Assumptions"/>
      <sheetName val="material Quotation"/>
      <sheetName val="Subcon"/>
      <sheetName val="HM Works"/>
      <sheetName val="abstract"/>
      <sheetName val="IHC"/>
      <sheetName val="Competi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Working -SRP"/>
      <sheetName val="Price details -Feb''07"/>
      <sheetName val="Working of Over Seas"/>
      <sheetName val="Most Optimistic Price"/>
      <sheetName val="Over Sea's Projects"/>
      <sheetName val="Feb'07- Pricing 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st optimistic - Intl"/>
      <sheetName val="Price Working -Mar'06"/>
      <sheetName val="Working of Over Seas"/>
      <sheetName val="Domestic project prices-Mar'06"/>
      <sheetName val="Overseas project prices-Mar 06"/>
      <sheetName val="Mar'06 - Pricing Assumptions"/>
      <sheetName val="Fund Req. May 15"/>
      <sheetName val="Most_optimistic_-_Intl"/>
      <sheetName val="Price_Working_-Mar'06"/>
      <sheetName val="Working_of_Over_Seas"/>
      <sheetName val="Domestic_project_prices-Mar'06"/>
      <sheetName val="Overseas_project_prices-Mar_06"/>
      <sheetName val="Mar'06_-_Pricing_Assumptions"/>
      <sheetName val="Fund_Req__May_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E MYSORE"/>
      <sheetName val="SPARE NEELMANGALA"/>
      <sheetName val="SPARE_MYSORE"/>
      <sheetName val="SPARE_NEELMANGALA"/>
      <sheetName val="Boq-jasbir"/>
      <sheetName val="Form-C4"/>
      <sheetName val="IDCCALHYD_GOO"/>
      <sheetName val="UK"/>
      <sheetName val="Sheet1"/>
      <sheetName val="SPARE_MYSORE1"/>
      <sheetName val="SPARE_NEELMANGALA1"/>
      <sheetName val="SPARE_MYSORE2"/>
      <sheetName val="SPARE_NEELMANGALA2"/>
      <sheetName val="SPARE_MYSORE3"/>
      <sheetName val="SPARE_NEELMANGALA3"/>
      <sheetName val="SPARE_MYSORE4"/>
      <sheetName val="SPARE_NEELMANGALA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xique"/>
      <sheetName val="Invite"/>
      <sheetName val="constantes"/>
      <sheetName val="devises"/>
      <sheetName val="Composition"/>
      <sheetName val="NT1"/>
      <sheetName val="NT2"/>
      <sheetName val="NT3"/>
      <sheetName val="GIS"/>
      <sheetName val="GIS_dim"/>
      <sheetName val="gisdial_matrice"/>
      <sheetName val="batiment"/>
      <sheetName val="gisdial_fluo"/>
      <sheetName val="gisdial_appa"/>
      <sheetName val="Données"/>
      <sheetName val="Resultat"/>
      <sheetName val="DEFMALT"/>
      <sheetName val="MAILLE"/>
      <sheetName val="CHARPENTES"/>
      <sheetName val="SS1"/>
      <sheetName val="SS2"/>
      <sheetName val="SS3"/>
      <sheetName val="SS4"/>
      <sheetName val="chemca"/>
      <sheetName val="CORBEAUX"/>
      <sheetName val="ResultatREMBT"/>
      <sheetName val="PRIX"/>
      <sheetName val="PRIX MALT"/>
      <sheetName val="quantités"/>
      <sheetName val="PRAPP"/>
      <sheetName val="PRBE"/>
      <sheetName val="Dialimpr"/>
      <sheetName val="DialajoutSS"/>
      <sheetName val="DialajoutTT"/>
      <sheetName val="PRIX_MALT"/>
      <sheetName val="PRIX_MALT1"/>
      <sheetName val="PRIX_MALT2"/>
      <sheetName val="PRIX_MAL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tro"/>
      <sheetName val="ult"/>
      <sheetName val="trans"/>
      <sheetName val="BOX"/>
      <sheetName val="BOX (2)"/>
      <sheetName val="Sheet2"/>
      <sheetName val="AOR"/>
      <sheetName val="CODE"/>
      <sheetName val="C &amp; G RHS"/>
      <sheetName val="Basicrates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Roikbha"/>
      <sheetName val="OPGW Quantity summary"/>
      <sheetName val="Sheet1"/>
    </sheetNames>
    <sheetDataSet>
      <sheetData sheetId="0" refreshError="1"/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Schedule No.1"/>
      <sheetName val="TB 31 Mar 10 15 MTHS"/>
      <sheetName val="perfbot98-99"/>
      <sheetName val="Fund Req. May 15"/>
      <sheetName val="SUMMARY_(2)"/>
      <sheetName val="Schedule_No_1"/>
      <sheetName val="TB_31_Mar_10_15_MTHS"/>
      <sheetName val="Fund_Req__May_15"/>
      <sheetName val="DB@Acess"/>
      <sheetName val="Civil"/>
      <sheetName val="TS-TC"/>
      <sheetName val="PTN"/>
      <sheetName val="Fund Req."/>
      <sheetName val="Price Working -SRP"/>
      <sheetName val="UK"/>
      <sheetName val="C-I"/>
      <sheetName val="Format - 4"/>
      <sheetName val="ER - 1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Working -SRP"/>
      <sheetName val="Price details -Feb''07"/>
      <sheetName val="Working of Over Seas"/>
      <sheetName val="Most Optimistic Price"/>
      <sheetName val="Over Sea's Projects"/>
      <sheetName val="Feb'07- Pricing Assumptions"/>
      <sheetName val="Price_Working_-SRP"/>
      <sheetName val="Price_details_-Feb''07"/>
      <sheetName val="Working_of_Over_Seas"/>
      <sheetName val="Most_Optimistic_Price"/>
      <sheetName val="Over_Sea's_Projects"/>
      <sheetName val="Feb'07-_Pricing_Assumptions"/>
      <sheetName val="W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2 kV Roikbha"/>
      <sheetName val="OPGW Quantity summary"/>
      <sheetName val="Sheet1"/>
    </sheetNames>
    <sheetDataSet>
      <sheetData sheetId="0" refreshError="1"/>
      <sheetData sheetId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perfbot98-99"/>
      <sheetName val="Schedule No.1"/>
      <sheetName val="TB 31 Mar 10 15 MTHS"/>
      <sheetName val="Fund Req. May 15"/>
      <sheetName val="SUMMARY_(2)"/>
      <sheetName val="Schedule_No_1"/>
      <sheetName val="TB_31_Mar_10_15_MTHS"/>
      <sheetName val="Fund_Req__May_15"/>
      <sheetName val="DB@Acess"/>
      <sheetName val="Civil"/>
      <sheetName val="TS-TC"/>
      <sheetName val="PTN"/>
      <sheetName val="Fund Req."/>
      <sheetName val="Price Working -SRP"/>
      <sheetName val="UK"/>
      <sheetName val="C-I"/>
      <sheetName val="Format - 4"/>
      <sheetName val="ER - 1(1)"/>
      <sheetName val="PKG_B_Sch-4B"/>
      <sheetName val="eou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UR (10MT Crane)"/>
      <sheetName val="HUR (Trailer)"/>
      <sheetName val="HUR (WM Supergen320)"/>
      <sheetName val="HUR (Jacks) "/>
      <sheetName val="HUR (Water Pump)"/>
      <sheetName val="HUR (Cement Pump)"/>
      <sheetName val="HUR (TM-6cum)"/>
      <sheetName val="HUR (Bp-30cum)"/>
      <sheetName val="HUR (unigrout) "/>
      <sheetName val="HUR (ELGI COMP)"/>
      <sheetName val="HUR (ROC203)"/>
      <sheetName val="HUR (Dumper)"/>
      <sheetName val="LIFE &amp; REP PROVN"/>
      <sheetName val="O&amp;M CREW"/>
      <sheetName val="C1C2"/>
      <sheetName val="Labwa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Schedule No.1"/>
      <sheetName val="TB 31 Mar 10 15 MT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our"/>
      <sheetName val="MAchinery(R1)"/>
      <sheetName val="Machinery"/>
      <sheetName val="Materials "/>
      <sheetName val="1.site clearence "/>
      <sheetName val="2.earth work"/>
      <sheetName val="3.granular subbase-base"/>
      <sheetName val="4.Pavement"/>
      <sheetName val="5.culverts &amp;bridges"/>
      <sheetName val="6.drainage"/>
      <sheetName val="7.traffic markng"/>
      <sheetName val="8.maintenance"/>
      <sheetName val="SPT vs PHI"/>
      <sheetName val="Material "/>
      <sheetName val="Labour &amp; Pl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"/>
      <sheetName val="가설건물"/>
      <sheetName val="Macro3"/>
      <sheetName val="입찰안"/>
      <sheetName val="FitOutConfCentre"/>
      <sheetName val="Mat_issue10"/>
      <sheetName val="Mat_issue11"/>
      <sheetName val="Mat_issue12"/>
      <sheetName val="Mat_issue13"/>
      <sheetName val="Mat_issue14"/>
      <sheetName val="Mat_issue15"/>
      <sheetName val="Mat_issue16"/>
      <sheetName val="Mat_issue17"/>
      <sheetName val="Mat_issue18"/>
      <sheetName val="Mat_issue19"/>
      <sheetName val="Mat_issue2"/>
      <sheetName val="Mat_issue20"/>
      <sheetName val="Mat_issue21"/>
      <sheetName val="Mat_issue22"/>
      <sheetName val="Mat_issue23"/>
      <sheetName val="Mat_issue24"/>
      <sheetName val="Mat_issue25"/>
      <sheetName val="Mat_issue26"/>
      <sheetName val="Mat_issue27"/>
      <sheetName val="Mat_issue28"/>
      <sheetName val="Mat_issue29"/>
      <sheetName val="Mat_issue3"/>
      <sheetName val="Mat_issue30"/>
      <sheetName val="Mat_issue4"/>
      <sheetName val="Mat_issue5"/>
      <sheetName val="Mat_issue6"/>
      <sheetName val="Mat_issue7"/>
      <sheetName val="Mat_issue8"/>
      <sheetName val="Mat_issue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VC2 10.99"/>
      <sheetName val="예산"/>
      <sheetName val="KP1590_E"/>
      <sheetName val="영업2"/>
      <sheetName val="1월"/>
      <sheetName val="inter"/>
      <sheetName val="Sheet1"/>
      <sheetName val="ERECIN"/>
      <sheetName val="INPUT DATA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COVER"/>
      <sheetName val="___"/>
      <sheetName val="DESCRIPTION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Format"/>
      <sheetName val="Labour"/>
      <sheetName val="Material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뜃맟뭁돽띿맟?-BLDG"/>
      <sheetName val="SALA-002"/>
      <sheetName val="TTL"/>
      <sheetName val="DRUM"/>
      <sheetName val="eq_data"/>
      <sheetName val="기성내역"/>
      <sheetName val="General_Data"/>
      <sheetName val="DHEQSUPT"/>
      <sheetName val="CB"/>
      <sheetName val="3.공통공사대비"/>
      <sheetName val="M-EQPT-Z"/>
      <sheetName val="주간기성"/>
      <sheetName val="간접비 총괄"/>
      <sheetName val="POWER"/>
      <sheetName val="ESCON"/>
      <sheetName val="뜃맟뭁돽띿맟_-BLDG"/>
      <sheetName val="내역ࠜĀ_x0000_M4)"/>
      <sheetName val="???(OPTION)"/>
      <sheetName val="B"/>
      <sheetName val="IN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표지"/>
      <sheetName val="Cash2"/>
      <sheetName val="Z"/>
      <sheetName val="A"/>
      <sheetName val="내역서 耰&quot;_x0000__x0000_"/>
      <sheetName val="_x0008_"/>
      <sheetName val="비교검토"/>
      <sheetName val="合成単価作成表-BLDG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PRICES"/>
      <sheetName val="Q&amp;pl-V"/>
      <sheetName val="WE'T"/>
      <sheetName val="CTEMCOST"/>
      <sheetName val="Rate Analysis"/>
      <sheetName val="내역ࠜĀ?M4)"/>
      <sheetName val="F4-F7"/>
      <sheetName val="내역서 耰&quot;??"/>
      <sheetName val="24V"/>
      <sheetName val="EQUIPMENT -2"/>
      <sheetName val="LEGEND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내역"/>
      <sheetName val="단면 (2)"/>
      <sheetName val="SOURCE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Quantity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ࠜĀ_M4)"/>
      <sheetName val="내역서 耰&quot;"/>
      <sheetName val="내역서 耰&quot;_x005f_x005f_x005f_x0000__x005f_x005f_x0000"/>
      <sheetName val="_x005f_x005f_x005f_x0008_"/>
      <sheetName val="내역ࠜĀ_x005f_x005f_x005f_x005f_x005f_x005f_x005f_x0000_M4"/>
      <sheetName val="Z- GENERAL PRICE SUMMARY"/>
      <sheetName val=" Estimate  "/>
      <sheetName val="갑지1"/>
      <sheetName val="경영혁신본뷀"/>
      <sheetName val="electrical"/>
      <sheetName val="Compare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Data"/>
      <sheetName val="당초내역서"/>
      <sheetName val="INPUT_DATA1"/>
      <sheetName val="집계표_(25,26ဩ1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Sheet6"/>
      <sheetName val="갑지(추정)"/>
      <sheetName val="ELEC_DCI"/>
      <sheetName val="INST_DCI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EQUIPOS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CIVIL"/>
      <sheetName val="ERECT"/>
      <sheetName val="PROSUM"/>
      <sheetName val="내역서_耰&quot;__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Hot"/>
      <sheetName val="Piping BQ for one turbine"/>
      <sheetName val="AILC004"/>
      <sheetName val="Administrative Prices"/>
      <sheetName val="Calc"/>
      <sheetName val="WBS 44"/>
      <sheetName val="WBS 41"/>
      <sheetName val="Precios por Administración"/>
      <sheetName val="Subcon A"/>
      <sheetName val="Sheet1 (2)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Direct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sum"/>
      <sheetName val="Summary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Indirect Cost"/>
      <sheetName val="Unit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총괄표"/>
      <sheetName val="7422CW00"/>
      <sheetName val="수량집계"/>
      <sheetName val="총괄집계표"/>
      <sheetName val="일일총괄"/>
      <sheetName val="criteria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drg"/>
      <sheetName val="C1C2"/>
      <sheetName val="LIFE &amp; REP PROVN"/>
      <sheetName val="O&amp;M CREW"/>
      <sheetName val="내역ࠜĀM4)"/>
      <sheetName val="Heavy Equipments"/>
      <sheetName val="AG Pipe Qty Analysis"/>
      <sheetName val="BM-Elec"/>
      <sheetName val="BM-Inst"/>
      <sheetName val="HP-Steamdrum"/>
      <sheetName val="목표세부명세"/>
      <sheetName val="중기일위대가"/>
      <sheetName val="입찰내역 발주처 양식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ITB COST"/>
      <sheetName val="BM_DATA_SHEET1"/>
      <sheetName val="Resource_table"/>
      <sheetName val="_x000a__x000a_"/>
      <sheetName val="Equipment_List"/>
      <sheetName val="Form1_SQP"/>
      <sheetName val="공정계획(내부계획25%,내부w_f)"/>
      <sheetName val="Proposal"/>
      <sheetName val="LOB"/>
      <sheetName val="단가 (2)"/>
      <sheetName val="4-3LEVEL-5 epic.4"/>
      <sheetName val="부대비율"/>
      <sheetName val="실행예산 MM"/>
      <sheetName val="mto-rev0B"/>
      <sheetName val="BOQ-B.DOWN"/>
      <sheetName val="생산계획"/>
      <sheetName val="상반기손익차2총괄"/>
      <sheetName val="VLOOKUP"/>
      <sheetName val="cal-foamglass"/>
      <sheetName val="연습"/>
      <sheetName val="운반"/>
      <sheetName val="CHANNEL"/>
      <sheetName val="PROTECTION "/>
      <sheetName val="CIBATU5OO"/>
      <sheetName val="Costo-MO"/>
      <sheetName val="내역서_耰&quot;1"/>
      <sheetName val="SFN_ORIG"/>
      <sheetName val="?뻘N??ࠀ역서"/>
      <sheetName val="_SANDAN_XLS__"/>
      <sheetName val="한강운반비"/>
      <sheetName val="MODULE CONFIRM"/>
      <sheetName val="분전반계산서(석관)"/>
      <sheetName val="이자율"/>
      <sheetName val="WIND"/>
      <sheetName val="강재"/>
      <sheetName val="OD5000"/>
      <sheetName val="PROGRESS"/>
      <sheetName val="Cash In-Cash Out Actual"/>
      <sheetName val="CÓDIGOS"/>
      <sheetName val="Database"/>
      <sheetName val="노임9월"/>
      <sheetName val="Labor"/>
      <sheetName val="INPUT"/>
      <sheetName val="SCHEDD_TAMBAHAN"/>
      <sheetName val="Dir_Manpower_Other_Exp_"/>
      <sheetName val="w't_table"/>
      <sheetName val="Fire_Protection"/>
      <sheetName val="입찰내역_발주처_양식"/>
      <sheetName val="MTP"/>
      <sheetName val="SILICATE"/>
      <sheetName val="_x0004_"/>
      <sheetName val="_x000a_"/>
      <sheetName val="설계명세1-1"/>
      <sheetName val="CUADRO DE PRECIOS"/>
      <sheetName val="ANX3A11"/>
      <sheetName val="5.) Time Delays"/>
      <sheetName val="KP_List"/>
      <sheetName val="Site Findings Status Sheet"/>
      <sheetName val="경비실"/>
      <sheetName val="FWBS"/>
      <sheetName val="실행(ALT1)"/>
      <sheetName val="내역서1999.8최종"/>
      <sheetName val="실행철강하도"/>
      <sheetName val="전기"/>
      <sheetName val="dc1"/>
      <sheetName val="REDUCER"/>
      <sheetName val="plan&amp;section of foundation"/>
      <sheetName val="DESIGN CRITERIA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배수내역"/>
      <sheetName val="판가반영"/>
      <sheetName val="공사내역"/>
      <sheetName val="견적대비표"/>
      <sheetName val="일위대가(계측기설치)"/>
      <sheetName val="EP0618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Rekapitulasi"/>
      <sheetName val="BAG-2"/>
      <sheetName val="Overall"/>
      <sheetName val="salary"/>
      <sheetName val="첨부1-집행내역(요약)"/>
      <sheetName val="Closeout Control"/>
      <sheetName val="BOQ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Hoja2"/>
      <sheetName val="경제지표"/>
      <sheetName val="1100-1200-1300-1910-2140-LEV 2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Unit Price "/>
      <sheetName val="CONFIG"/>
      <sheetName val="Datos"/>
      <sheetName val="7422CW_x0013__x0000_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SEX"/>
      <sheetName val="Currency Rate"/>
      <sheetName val="Personnel"/>
      <sheetName val="ANALISA"/>
      <sheetName val="PNT"/>
      <sheetName val="D7(1)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Direct PMS"/>
      <sheetName val="Sum (Case-3)"/>
      <sheetName val="예산-내부"/>
      <sheetName val="영업소실적"/>
      <sheetName val="PROJECT BRIEF"/>
      <sheetName val="tggwan(mac)"/>
      <sheetName val="DB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In-House Summar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il"/>
      <sheetName val="DB@Acess"/>
      <sheetName val="Input"/>
      <sheetName val="Erectn"/>
      <sheetName val="FCS"/>
      <sheetName val="DB_Acess"/>
      <sheetName val="Report"/>
      <sheetName val="iQB Equity-Cust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s-V1"/>
      <sheetName val="parts-V2"/>
      <sheetName val="A1-Continuous"/>
      <sheetName val="Setu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hist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LIM5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HANDUPSEP"/>
      <sheetName val="BHANDUP"/>
      <sheetName val="PROCTOR"/>
      <sheetName val="Evalu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 Here"/>
      <sheetName val="FCM"/>
      <sheetName val="Analysis Sheet"/>
      <sheetName val="Break Up as you wish"/>
      <sheetName val="Sheet1"/>
      <sheetName val="SP Break Up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Non ABB"/>
      <sheetName val="Financial"/>
      <sheetName val="Unit Sheet"/>
      <sheetName val="FCM-hyd-airport-final"/>
      <sheetName val="starter"/>
      <sheetName val="bs BP 04 S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Schedule No.1"/>
      <sheetName val="TB 31 Mar 10 15 MTHS"/>
      <sheetName val="perfbot98-99"/>
      <sheetName val="Fund Req. May 15"/>
      <sheetName val="DB@Acess"/>
      <sheetName val="Civil"/>
      <sheetName val="TS-TC"/>
      <sheetName val="SUMMARY_(2)"/>
      <sheetName val="Schedule_No_1"/>
      <sheetName val="TB_31_Mar_10_15_MTHS"/>
      <sheetName val="PTN"/>
      <sheetName val="Fund Req."/>
      <sheetName val="Fund_Req__May_15"/>
      <sheetName val="PRELIM5"/>
      <sheetName val="Price Working -SRP"/>
      <sheetName val="UK"/>
      <sheetName val="ER - 1(1)"/>
      <sheetName val="Voucher"/>
      <sheetName val="Data"/>
      <sheetName val="C-I"/>
      <sheetName val="Format - 4"/>
      <sheetName val="PKG_B_Sch-4B"/>
      <sheetName val="eoudesp"/>
      <sheetName val="Price Working -April'07"/>
      <sheetName val="Silo with internal cone"/>
      <sheetName val="SPT vs PHI"/>
      <sheetName val="dr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wall"/>
      <sheetName val="BOQ"/>
      <sheetName val="parts-V2"/>
      <sheetName val="S3SEPT98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IMIT"/>
      <sheetName val="UK"/>
      <sheetName val="Turkey"/>
      <sheetName val="Iran"/>
      <sheetName val="Mexico"/>
      <sheetName val="Venezuela"/>
      <sheetName val="Colombia"/>
      <sheetName val="Brazil"/>
      <sheetName val="South Africa"/>
      <sheetName val="India"/>
      <sheetName val="Malaysia"/>
      <sheetName val="Thailand"/>
      <sheetName val="BTB"/>
      <sheetName val="cf"/>
      <sheetName val="orders"/>
      <sheetName val="South_Africa"/>
      <sheetName val="main1"/>
      <sheetName val="Coalmine"/>
      <sheetName val="CashGMC"/>
      <sheetName val="PACK (B)"/>
      <sheetName val="ord-lost_98&amp;99"/>
      <sheetName val="3BPA00132-5-3 W plan HVPNL"/>
      <sheetName val="MB-05, JU"/>
      <sheetName val="CAL"/>
      <sheetName val="Code"/>
      <sheetName val="PRECAST lightconc-II"/>
      <sheetName val="Scheme Area Details_Block__ C2"/>
      <sheetName val="New33KVSS_E3"/>
      <sheetName val="Prop aug of Ex 33KVSS_E3a"/>
      <sheetName val="04REL"/>
      <sheetName val="Valve Cl"/>
      <sheetName val="CODE-STR"/>
      <sheetName val="Tables"/>
      <sheetName val="FLUID_INFO"/>
      <sheetName val="SPT vs PHI"/>
      <sheetName val="BOQ"/>
      <sheetName val="South_Africa1"/>
      <sheetName val="PACK_(B)"/>
      <sheetName val="3BPA00132-5-3_W_plan_HVPNL"/>
      <sheetName val="MB-05,_JU"/>
      <sheetName val="South_Africa2"/>
      <sheetName val="PACK_(B)1"/>
      <sheetName val="3BPA00132-5-3_W_plan_HVPNL1"/>
      <sheetName val="MB-05,_JU1"/>
      <sheetName val="South_Africa3"/>
      <sheetName val="PACK_(B)2"/>
      <sheetName val="3BPA00132-5-3_W_plan_HVPNL2"/>
      <sheetName val="MB-05,_JU2"/>
      <sheetName val="South_Africa4"/>
      <sheetName val="PACK_(B)3"/>
      <sheetName val="3BPA00132-5-3_W_plan_HVPNL3"/>
      <sheetName val="MB-05,_JU3"/>
      <sheetName val="Voucher"/>
      <sheetName val="Data"/>
      <sheetName val="PRECAST_lightconc-II"/>
      <sheetName val="1C Data"/>
      <sheetName val="SC Cost FEB 03"/>
      <sheetName val="Data_Sheet"/>
      <sheetName val="160MVA Addl(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at - 1"/>
      <sheetName val="Format - 2"/>
      <sheetName val="Format - 3"/>
      <sheetName val="Format - 4"/>
      <sheetName val="TB"/>
      <sheetName val="Format - 5"/>
      <sheetName val="Format - 6"/>
      <sheetName val="Format - 7"/>
      <sheetName val="Format - 8"/>
      <sheetName val="Adv&amp;accruedexp"/>
      <sheetName val="Format_-_1"/>
      <sheetName val="Format_-_2"/>
      <sheetName val="Format_-_3"/>
      <sheetName val="Format_-_4"/>
      <sheetName val="Format_-_5"/>
      <sheetName val="Format_-_6"/>
      <sheetName val="Format_-_7"/>
      <sheetName val="Format_-_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5-net-yield"/>
      <sheetName val="2.05-Gross-yield"/>
      <sheetName val="2.05-Gross-yield-te"/>
      <sheetName val="2.05-Gross-yield (2)"/>
      <sheetName val="2.05-net-tensile"/>
      <sheetName val="2.05-gross-tensile"/>
      <sheetName val="2.05-gross-ten-yie"/>
      <sheetName val="2.05-gross-tensile (2)"/>
      <sheetName val="Sheet1"/>
      <sheetName val="PRELIM5"/>
      <sheetName val="Form 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anel"/>
      <sheetName val="Data Sheet"/>
      <sheetName val="EPA Wt. Calculation"/>
      <sheetName val="Solidity Ratio Method"/>
      <sheetName val="T&amp;S"/>
      <sheetName val="Analysis"/>
      <sheetName val="Design Evaluation"/>
      <sheetName val="Report"/>
      <sheetName val="Sheet12"/>
      <sheetName val="Sheet13"/>
      <sheetName val="Sheet14"/>
      <sheetName val="Module1"/>
      <sheetName val="Dialog1"/>
      <sheetName val="Module2"/>
      <sheetName val="Module4"/>
      <sheetName val="Module5"/>
      <sheetName val="Data_Sheet"/>
      <sheetName val="EPA_Wt__Calculation"/>
      <sheetName val="Solidity_Ratio_Method"/>
      <sheetName val="Design_Evaluation"/>
      <sheetName val="Data_Sheet1"/>
      <sheetName val="EPA_Wt__Calculation1"/>
      <sheetName val="Solidity_Ratio_Method1"/>
      <sheetName val="Design_Evaluation1"/>
      <sheetName val="Data_Sheet2"/>
      <sheetName val="EPA_Wt__Calculation2"/>
      <sheetName val="Solidity_Ratio_Method2"/>
      <sheetName val="Design_Evaluation2"/>
      <sheetName val="Data_Sheet3"/>
      <sheetName val="EPA_Wt__Calculation3"/>
      <sheetName val="Solidity_Ratio_Method3"/>
      <sheetName val="Design_Evaluatio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 Supply- Switchyard"/>
      <sheetName val="MF Services - Switchyard"/>
      <sheetName val="M.F."/>
      <sheetName val="MF- N"/>
      <sheetName val="Profitability"/>
      <sheetName val="SUMMARY CHECK"/>
      <sheetName val="EHV TERM Cable Package (instal)"/>
      <sheetName val="Deliveries"/>
      <sheetName val="Profitability SUMMARY"/>
      <sheetName val="Rates  Switchyard"/>
      <sheetName val="ESHS"/>
      <sheetName val="Currency"/>
      <sheetName val="OT &amp; LT"/>
      <sheetName val="PM"/>
      <sheetName val="CASH FLOW"/>
      <sheetName val="Disc &amp; Risk"/>
      <sheetName val="T&amp;C"/>
      <sheetName val="TESTING and Commissioning"/>
      <sheetName val="Power Trafo - 275 KV"/>
      <sheetName val="Power Trafo- 66 KV"/>
      <sheetName val="CB"/>
      <sheetName val="SA"/>
      <sheetName val="CT"/>
      <sheetName val="CVT"/>
      <sheetName val="DS"/>
      <sheetName val="GI Structures"/>
      <sheetName val="GIS"/>
      <sheetName val="AUX TRAFO"/>
      <sheetName val="BATTERY"/>
      <sheetName val="CHARGER"/>
      <sheetName val="POST INSULATOR"/>
      <sheetName val="Disc Insulators"/>
      <sheetName val="EHV-HV CRP"/>
      <sheetName val="Telecom"/>
      <sheetName val="MV SWGR"/>
      <sheetName val="Earth Wire"/>
      <sheetName val="Illumination"/>
      <sheetName val="AC DB"/>
      <sheetName val="MV CABLE"/>
      <sheetName val="MV TERM"/>
      <sheetName val="ACSR Conductor"/>
      <sheetName val="LV TERMINATION"/>
      <sheetName val="CONTROL CABLES"/>
      <sheetName val="Al Tube"/>
      <sheetName val="Cable Tray"/>
      <sheetName val="CLAMP"/>
      <sheetName val="NGR"/>
      <sheetName val="MISC "/>
      <sheetName val="MOBILE SS"/>
      <sheetName val="MK-JB"/>
      <sheetName val="MV CRP"/>
      <sheetName val="EHV CABLE -SS"/>
      <sheetName val="EHV TERM Sub Station"/>
      <sheetName val="Earthing - Sub station"/>
      <sheetName val="Hardware"/>
      <sheetName val="SCADA"/>
      <sheetName val="Unit Rate Item SS"/>
      <sheetName val="EHV CABLE CAB PACKAGE"/>
      <sheetName val="EARTH- CAB PACKAGE"/>
      <sheetName val="EHV TERM Cable Package"/>
      <sheetName val="LINK DISCONNECTING BOX-CAB PACK"/>
      <sheetName val="FO CABLE- CAB PACKAGE"/>
      <sheetName val="MISC-CAB PACKAGE"/>
      <sheetName val="Design"/>
      <sheetName val="VEHICLE"/>
      <sheetName val="FAT"/>
      <sheetName val="SPARE &amp; TOOLS"/>
      <sheetName val="Sheet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lk_90_H2"/>
      <sheetName val="E19"/>
      <sheetName val="E48"/>
      <sheetName val="R.E. Works"/>
      <sheetName val="Telecom."/>
      <sheetName val="Summary"/>
      <sheetName val="Eng. &amp; Transport"/>
      <sheetName val="E19 (Schreibgeschützt)"/>
      <sheetName val="E48 (schreibgeschützt)"/>
      <sheetName val="R.E. Wrks (schreibtgeschützt)"/>
      <sheetName val="Telecomm (screibgeschützt)"/>
      <sheetName val="Summary (schreibgeschützt)"/>
      <sheetName val="TeleC-35 (geschützt)"/>
      <sheetName val="TeleC-36 (geschützt)"/>
      <sheetName val="TeleC-37 (geschützt)"/>
      <sheetName val="TeleC-38 (geschützt)"/>
      <sheetName val="TeleC-38a (geschützt)"/>
      <sheetName val="Data Sheet"/>
      <sheetName val="Details-Smelter"/>
      <sheetName val="R_E__Works"/>
      <sheetName val="Telecom_"/>
      <sheetName val="Eng__&amp;_Transport"/>
      <sheetName val="E19_(Schreibgeschützt)"/>
      <sheetName val="E48_(schreibgeschützt)"/>
      <sheetName val="R_E__Wrks_(schreibtgeschützt)"/>
      <sheetName val="Telecomm_(screibgeschützt)"/>
      <sheetName val="Summary_(schreibgeschützt)"/>
      <sheetName val="TeleC-35_(geschützt)"/>
      <sheetName val="TeleC-36_(geschützt)"/>
      <sheetName val="TeleC-37_(geschützt)"/>
      <sheetName val="TeleC-38_(geschützt)"/>
      <sheetName val="TeleC-38a_(geschützt)"/>
      <sheetName val="Dat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dex (2)"/>
      <sheetName val="Index"/>
      <sheetName val="Chart1"/>
      <sheetName val="Design"/>
      <sheetName val="Surge Rise"/>
      <sheetName val="Afflux"/>
      <sheetName val="Head Loss"/>
      <sheetName val="Index_pier"/>
      <sheetName val="PierDesign"/>
      <sheetName val="Guidelines"/>
      <sheetName val="Fee Rate Summary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FF"/>
      <sheetName val="P&amp;L"/>
      <sheetName val="PrdQty"/>
      <sheetName val="PrdVal"/>
      <sheetName val="Basic"/>
      <sheetName val="Rate Analy."/>
      <sheetName val="Agg"/>
      <sheetName val="Agg (2)"/>
      <sheetName val="PMRL ind"/>
      <sheetName val="Sheet1"/>
      <sheetName val="Abs PMRL"/>
      <sheetName val="Mach."/>
      <sheetName val="Eqpdata"/>
      <sheetName val="Materials"/>
      <sheetName val="mat"/>
      <sheetName val="lab"/>
      <sheetName val="fol"/>
      <sheetName val="Spare"/>
      <sheetName val="BATA"/>
      <sheetName val="NHC"/>
      <sheetName val="Hire"/>
      <sheetName val="Sub"/>
      <sheetName val="Shut"/>
      <sheetName val="OH"/>
      <sheetName val="or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D "/>
      <sheetName val="Scrutiny"/>
      <sheetName val="Rates"/>
      <sheetName val="A.O.R"/>
      <sheetName val="OH"/>
      <sheetName val="formwork"/>
      <sheetName val="RPB"/>
      <sheetName val="RatesR1"/>
      <sheetName val="A.O.R r1"/>
      <sheetName val="OH R1"/>
      <sheetName val="formwork R1"/>
      <sheetName val="OH R1 (2Towers)"/>
      <sheetName val="A.O.R r1Str"/>
      <sheetName val="OH R1str"/>
      <sheetName val="Sheet1"/>
      <sheetName val="Rates (2)"/>
      <sheetName val="A.O.R (2)"/>
      <sheetName val="OH (2)"/>
      <sheetName val="Escalation"/>
      <sheetName val="Sheet2"/>
      <sheetName val="Sheet3"/>
      <sheetName val="A_O_R r1"/>
      <sheetName val="A_O_R r1Str"/>
      <sheetName val="A_O_R _2_"/>
      <sheetName val="NH R1 (2Towers)"/>
      <sheetName val="AoR Finishing"/>
      <sheetName val="A.O.R."/>
      <sheetName val="AOR"/>
      <sheetName val="Measurment"/>
      <sheetName val="Intro"/>
      <sheetName val="sheeet7"/>
      <sheetName val="BOQ Distribution"/>
      <sheetName val="BOQ"/>
      <sheetName val="Bill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AoR Finishing"/>
      <sheetName val="Revised BoQ Str"/>
      <sheetName val="oH(Str+finishing)"/>
      <sheetName val="oHS+F Ex Alu.+actual staff"/>
      <sheetName val="oHS+F Ex Alu. (trial)"/>
      <sheetName val="Ex aluminium"/>
      <sheetName val="oH(mc purchase)"/>
      <sheetName val="Sheet2"/>
      <sheetName val="Plang.1pour"/>
      <sheetName val="Plang.3pour"/>
      <sheetName val="Manpower"/>
      <sheetName val="Machine Schedule "/>
      <sheetName val="Sheet3"/>
      <sheetName val="Staff Schedule"/>
      <sheetName val="Sheet1"/>
      <sheetName val="oH(Str+finhrhing)"/>
      <sheetName val="Manpnwer"/>
      <sheetName val="Measurment"/>
      <sheetName val="A.O.R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XXXX0"/>
      <sheetName val="Agg&amp;Sand Detail"/>
      <sheetName val="Prelim-Mtls"/>
      <sheetName val="Prelim-Aggs"/>
      <sheetName val="Resource"/>
      <sheetName val="BOQ-Part1"/>
      <sheetName val="BOQ-Part2"/>
      <sheetName val="BOQ-Part3"/>
      <sheetName val="Drain"/>
      <sheetName val="BOQ-Pkg M5"/>
      <sheetName val="Summary-Main"/>
      <sheetName val="Cash Flow"/>
      <sheetName val="JV Price"/>
      <sheetName val="Price Var.-Rates"/>
      <sheetName val="Price Var.-Indices"/>
      <sheetName val="Price Var.-Forecast"/>
      <sheetName val="Sup-Input"/>
      <sheetName val="Salary"/>
      <sheetName val="Est"/>
      <sheetName val="Sal+Est"/>
      <sheetName val="BOQ-O&amp;M"/>
      <sheetName val="Summary-O&amp;M"/>
      <sheetName val="Agg&amp;Sand_Detail"/>
      <sheetName val="BOQ-Pkg_M5"/>
      <sheetName val="Cash_Flow"/>
      <sheetName val="JV_Price"/>
      <sheetName val="Price_Var_-Rates"/>
      <sheetName val="Price_Var_-Indices"/>
      <sheetName val="Price_Var_-Foreca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C &amp; G RHS"/>
      <sheetName val="Abt Foundation "/>
      <sheetName val="pier Foundation"/>
      <sheetName val="Abstract of cost"/>
      <sheetName val="Load Details(B2)"/>
      <sheetName val="Detail In Door St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 trench"/>
      <sheetName val="S H"/>
      <sheetName val="BOUNDARY WALL"/>
      <sheetName val="WT 1"/>
      <sheetName val="CRB"/>
      <sheetName val="DG FDN"/>
      <sheetName val="GANTRY"/>
      <sheetName val="TFR"/>
      <sheetName val="EQPT FOUNDATION"/>
      <sheetName val="firewall"/>
      <sheetName val="132 kv GIS"/>
      <sheetName val="Shape of Ba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6</v>
          </cell>
        </row>
        <row r="4">
          <cell r="A4">
            <v>8</v>
          </cell>
        </row>
        <row r="5">
          <cell r="A5">
            <v>10</v>
          </cell>
        </row>
        <row r="6">
          <cell r="A6">
            <v>12</v>
          </cell>
        </row>
        <row r="7">
          <cell r="A7">
            <v>16</v>
          </cell>
        </row>
        <row r="8">
          <cell r="A8">
            <v>20</v>
          </cell>
        </row>
        <row r="9">
          <cell r="A9">
            <v>25</v>
          </cell>
        </row>
        <row r="10">
          <cell r="A10">
            <v>32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D "/>
      <sheetName val="Scrutiny"/>
      <sheetName val="Rates"/>
      <sheetName val="A.O.R"/>
      <sheetName val="OH"/>
      <sheetName val="formwork"/>
      <sheetName val="RPB"/>
      <sheetName val="RatesR1"/>
      <sheetName val="A.O.R r1"/>
      <sheetName val="OH R1"/>
      <sheetName val="formwork R1"/>
      <sheetName val="OH R1 (2Towers)"/>
      <sheetName val="A.O.R r1Str"/>
      <sheetName val="OH R1str"/>
      <sheetName val="Sheet1"/>
      <sheetName val="Rates (2)"/>
      <sheetName val="A.O.R (2)"/>
      <sheetName val="OH (2)"/>
      <sheetName val="Escalation"/>
      <sheetName val="Sheet2"/>
      <sheetName val="Sheet3"/>
      <sheetName val="A_O_R r1"/>
      <sheetName val="A_O_R r1Str"/>
      <sheetName val="A_O_R _2_"/>
      <sheetName val="NH R1 (2Towers)"/>
      <sheetName val="Measurment"/>
      <sheetName val="AoR Finishing"/>
      <sheetName val="Intro"/>
      <sheetName val="A.O.R."/>
      <sheetName val="AOR"/>
      <sheetName val="sheeet7"/>
      <sheetName val="Consum"/>
      <sheetName val="ABSTRACT"/>
      <sheetName val="LOCAL RATES"/>
      <sheetName val="DATA SHEET"/>
      <sheetName val="Design"/>
      <sheetName val="S1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alifa Parkf"/>
      <sheetName val="W24f"/>
      <sheetName val="Kalk_90_H2"/>
      <sheetName val="Khalifa_Parkf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"/>
      <sheetName val="Manhole"/>
      <sheetName val="Det_Des"/>
      <sheetName val="Manholes"/>
      <sheetName val="Anticipated.May"/>
      <sheetName val="Val.07"/>
      <sheetName val="Sheet3"/>
      <sheetName val="jobhist"/>
      <sheetName val="工程月報彙總表"/>
      <sheetName val="Anticipated_May"/>
      <sheetName val="Val_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ul"/>
      <sheetName val="AP "/>
      <sheetName val="DONNE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B-D"/>
      <sheetName val="Resource"/>
      <sheetName val="BM"/>
      <sheetName val="BOQ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beam"/>
      <sheetName val="doq"/>
      <sheetName val="Load Details(B2)"/>
      <sheetName val="SUMMARY"/>
      <sheetName val="DSLP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beam"/>
      <sheetName val="doq"/>
      <sheetName val="갑지"/>
      <sheetName val="p&amp;m"/>
      <sheetName val="DSLP"/>
      <sheetName val="Basic Rate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D "/>
      <sheetName val="Scrutiny"/>
      <sheetName val="rates"/>
      <sheetName val="A.O.R"/>
      <sheetName val="formwork"/>
      <sheetName val="OH"/>
      <sheetName val="A.O.R."/>
      <sheetName val="pur.tender"/>
      <sheetName val="Sheet1"/>
      <sheetName val="SHEET2"/>
      <sheetName val="SHEET3"/>
      <sheetName val="sheet4"/>
      <sheetName val="A_O_R_"/>
      <sheetName val="Intro"/>
      <sheetName val="ge"/>
      <sheetName val="AoR Finishing"/>
      <sheetName val="Consum"/>
      <sheetName val="4 Annex 1 Basic rate"/>
      <sheetName val="A.O.R r1Str"/>
      <sheetName val="A.O.R r1"/>
      <sheetName val="A.O.R (2)"/>
      <sheetName val="Det_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Qty"/>
      <sheetName val="BOQ Distribution"/>
      <sheetName val="Summary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AoR Finishing"/>
      <sheetName val="sheeet7"/>
      <sheetName val="Intro"/>
      <sheetName val="MPR_PA_1"/>
      <sheetName val="AOR"/>
      <sheetName val="Measurment"/>
      <sheetName val="INTSHEET"/>
      <sheetName val="INT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T"/>
      <sheetName val="Staff Acco."/>
      <sheetName val="Tel  "/>
      <sheetName val="Ext.light"/>
      <sheetName val="Staff Acco_"/>
      <sheetName val="Control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factors"/>
      <sheetName val="Load Details(B2)"/>
      <sheetName val="TBAL9697 -group wise  sdpl"/>
      <sheetName val="Build-up"/>
      <sheetName val="scurve calc (2)"/>
      <sheetName val="Detail P&amp;L"/>
      <sheetName val="Assumption Sheet"/>
      <sheetName val="CFLOW"/>
      <sheetName val="Legal Risk Analysis"/>
      <sheetName val="COLUMN"/>
      <sheetName val="PRECAST lightconc-II"/>
      <sheetName val="APPENDIX B-1"/>
      <sheetName val="Bill 3.1"/>
      <sheetName val="CABLE"/>
      <sheetName val="number"/>
      <sheetName val="Gujrat"/>
      <sheetName val="SCHEDULE OF RATES"/>
      <sheetName val="Bill 3 - Site Works"/>
      <sheetName val="Cable data"/>
      <sheetName val="Table"/>
      <sheetName val="BOQ"/>
      <sheetName val="2gii"/>
      <sheetName val="analysis"/>
      <sheetName val="Fill this out first..."/>
      <sheetName val="3MLKQ"/>
      <sheetName val="Sheet3"/>
      <sheetName val="GR.slab-reinft"/>
      <sheetName val="schedule1"/>
      <sheetName val="Precalculation"/>
      <sheetName val="Civil Works"/>
      <sheetName val="ANAL"/>
      <sheetName val="Staff_Acco_"/>
      <sheetName val="Tel__"/>
      <sheetName val="Ext_light"/>
      <sheetName val="Staff_Acco_1"/>
      <sheetName val="estimate"/>
      <sheetName val="DETAILED__BOQ"/>
      <sheetName val="4_Annex_1_Basic_rate"/>
      <sheetName val="Cable_data"/>
      <sheetName val="bs BP 04 SA"/>
      <sheetName val="INDIGINEOUS ITEMS "/>
      <sheetName val="Material "/>
      <sheetName val="basic-data"/>
      <sheetName val="mem-property"/>
      <sheetName val="FORM7"/>
      <sheetName val="SPT vs PHI"/>
      <sheetName val="BLOCK-A (MEA.SHEET)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std"/>
      <sheetName val="INPUT-DATA"/>
      <sheetName val="SCHEDULE (3)"/>
      <sheetName val="Database"/>
      <sheetName val="schedule nos"/>
      <sheetName val="sumary"/>
      <sheetName val="Rate Analysis"/>
      <sheetName val="Xenon(R2)"/>
      <sheetName val="4-Int- ele(RA)"/>
      <sheetName val="BTB"/>
      <sheetName val="cf"/>
      <sheetName val="orders"/>
      <sheetName val="Boq Block A"/>
      <sheetName val="Sqn_Abs_G_6_ "/>
      <sheetName val="WO_Abs _G_2_ 6 DUs"/>
      <sheetName val="Air_Abs_G_6_ 23 DUs"/>
      <sheetName val="Box- Girder"/>
      <sheetName val="Lease rents"/>
      <sheetName val="DLC lookups"/>
      <sheetName val="CCTV_EST1"/>
      <sheetName val="Quote Sheet"/>
      <sheetName val="labour coeff"/>
      <sheetName val="Works - Quote Sheet"/>
      <sheetName val="Costing"/>
      <sheetName val="Gen Info"/>
      <sheetName val="Indirect expenses"/>
      <sheetName val="Mat_Cost"/>
      <sheetName val="Cost_Any."/>
      <sheetName val="LIST OF MAKES"/>
      <sheetName val="SITE OVERHEADS"/>
      <sheetName val="Detail 1A"/>
      <sheetName val="Asia Revised 10-1-07"/>
      <sheetName val="All Capital Plan P+L 10-1-07"/>
      <sheetName val="CP08 (2)"/>
      <sheetName val="Planning File 10-1-07"/>
      <sheetName val="Parameter"/>
      <sheetName val="1_Project_Profile"/>
      <sheetName val="Basement Budget"/>
      <sheetName val="banilad"/>
      <sheetName val="Mactan"/>
      <sheetName val="Mandaue"/>
      <sheetName val="2004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LK2"/>
      <sheetName val="BLK3"/>
      <sheetName val="E &amp; R"/>
      <sheetName val="radar"/>
      <sheetName val="UG"/>
      <sheetName val="Detail"/>
      <sheetName val="Headings"/>
      <sheetName val="Break up Sheet"/>
      <sheetName val="SPILL OVER"/>
      <sheetName val="s"/>
      <sheetName val="Loads"/>
      <sheetName val="Pile cap"/>
      <sheetName val="ABB"/>
      <sheetName val="GE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Codes"/>
      <sheetName val="BHANDUP"/>
      <sheetName val="macros"/>
      <sheetName val="DATA"/>
      <sheetName val="DTF Summary"/>
      <sheetName val="GF Columns"/>
      <sheetName val="Bed Class"/>
      <sheetName val="Cd"/>
      <sheetName val="Material"/>
      <sheetName val="Zone"/>
      <sheetName val="Vendor"/>
      <sheetName val="UNP-NCW "/>
      <sheetName val="Rate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Mat.Cost"/>
      <sheetName val="Sheet2"/>
      <sheetName val="Form 6"/>
      <sheetName val="BOQ_Direct_selling cost"/>
      <sheetName val="#REF!"/>
      <sheetName val="VCH-SLC"/>
      <sheetName val="Supplier"/>
      <sheetName val="WWR"/>
      <sheetName val="jobhist"/>
      <sheetName val="Cable-data"/>
      <sheetName val="Summary"/>
      <sheetName val="Cover"/>
      <sheetName val="사진"/>
      <sheetName val="Intro."/>
      <sheetName val="ACS(1)"/>
      <sheetName val="FAS-C(4)"/>
      <sheetName val="MASTER_RATE ANALYSIS"/>
      <sheetName val="Cost summary"/>
      <sheetName val="Estimation"/>
      <sheetName val="BULook"/>
      <sheetName val="Intro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doq"/>
      <sheetName val="concrete"/>
      <sheetName val="REf"/>
      <sheetName val="saihous.ele"/>
      <sheetName val="Bidform"/>
      <sheetName val="Transfer"/>
      <sheetName val="procurement"/>
      <sheetName val="SCH"/>
      <sheetName val="Assumptions"/>
      <sheetName val="specification options"/>
      <sheetName val="key dates"/>
      <sheetName val="Actuals"/>
      <sheetName val="Inventory"/>
      <sheetName val="Annex"/>
      <sheetName val="beam-reinft-machine rm"/>
      <sheetName val="calcul"/>
      <sheetName val="T1 WO"/>
      <sheetName val="Direct cost shed A-2 "/>
      <sheetName val=" Resource list"/>
      <sheetName val="Labour"/>
      <sheetName val="THANE SITE"/>
      <sheetName val="BOQ Distribution"/>
      <sheetName val="01"/>
      <sheetName val="Maint"/>
      <sheetName val="Housek"/>
      <sheetName val="beam-reinft-IIInd floor"/>
      <sheetName val="外気負荷"/>
      <sheetName val="Cost Index"/>
      <sheetName val="A.O.R."/>
      <sheetName val="Labels"/>
      <sheetName val=" IO List"/>
      <sheetName val="FF Inst RA 08 Inst 03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SSR _ NSSR Market final"/>
      <sheetName val="M.R.List (2)"/>
      <sheetName val="Aseet1998"/>
      <sheetName val="Balance Sheet "/>
      <sheetName val="STAFFSCHED "/>
      <sheetName val="M+MC"/>
      <sheetName val="Indirect_x0005__x0000__x0000__x0000__x0000_쌳ᎈ駜/"/>
      <sheetName val="주관사업"/>
      <sheetName val="SCHEDULE"/>
      <sheetName val="GBW"/>
      <sheetName val="Legend"/>
      <sheetName val="col-reinft1"/>
      <sheetName val="1-Pop Proj"/>
      <sheetName val="Basic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Basic Rates"/>
      <sheetName val="Project_Brief"/>
      <sheetName val="VIWSCo1"/>
      <sheetName val="Direct_cost_shed_A-2_"/>
      <sheetName val="_Resource_list"/>
      <sheetName val="THANE_SITE"/>
      <sheetName val="BOQ_Distribution"/>
      <sheetName val="FF_Inst_RA_08_Inst_03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BM"/>
      <sheetName val="BAL SHEET"/>
      <sheetName val="SUMMARY-client"/>
      <sheetName val="RA"/>
      <sheetName val="ecc_res"/>
      <sheetName val="FF_Inst_RA_08_Inst_031"/>
      <sheetName val="beam-reinft-machine_rm1"/>
      <sheetName val="T1_WO1"/>
      <sheetName val="Staff_Acco_10"/>
      <sheetName val="Tel__5"/>
      <sheetName val="Indirect_x0005_????쌳ᎈ駜/"/>
      <sheetName val="Blr hire"/>
      <sheetName val="Ext_light5"/>
      <sheetName val="Staff_Acco_11"/>
      <sheetName val="DG Works (Supply)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1.00"/>
      <sheetName val="Indirect_x0005_"/>
      <sheetName val="A-General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Lab"/>
      <sheetName val="Material&amp;equipment"/>
      <sheetName val="office"/>
      <sheetName val="inquiry"/>
      <sheetName val="Sheet5"/>
      <sheetName val="ITEMS"/>
      <sheetName val="OCM&amp;PROF"/>
      <sheetName val="detailed"/>
      <sheetName val="Code"/>
      <sheetName val="Index"/>
      <sheetName val="Sch-1A"/>
      <sheetName val="Sch-2A"/>
      <sheetName val="Sch-5A"/>
      <sheetName val="Sch-6A"/>
      <sheetName val="Sch-7A-I"/>
      <sheetName val="Sch-7A-II"/>
      <sheetName val="Sch-8A"/>
      <sheetName val="Sch-9A"/>
      <sheetName val="Sch-10A"/>
      <sheetName val="Sch-11A"/>
      <sheetName val="Sch-12A"/>
      <sheetName val="Sch-13A"/>
      <sheetName val="Sch-14A"/>
      <sheetName val="Sch-15A"/>
      <sheetName val="grid"/>
      <sheetName val=" B3"/>
      <sheetName val=" B1"/>
      <sheetName val="Lowside"/>
      <sheetName val="220 11  BS "/>
      <sheetName val="Introduction"/>
      <sheetName val="Old"/>
      <sheetName val="Operating Statistics"/>
      <sheetName val="Financials"/>
      <sheetName val="FitOutConfCentre"/>
      <sheetName val="Chennai"/>
      <sheetName val="Rollup"/>
      <sheetName val="PCC"/>
      <sheetName val="Annexue B"/>
      <sheetName val="Indirect_x0005__x0000__x0000__x0000__x0000_쌳ᎈ駜_"/>
      <sheetName val="Civil BOQ"/>
      <sheetName val="Boq (Main Building)"/>
      <sheetName val="PA- Consutant "/>
      <sheetName val="basdat"/>
      <sheetName val="Lead"/>
      <sheetName val="Desgn(zone I)"/>
      <sheetName val="Elect."/>
      <sheetName val="P&amp;LSum"/>
      <sheetName val="Lstsub"/>
      <sheetName val="$ KURLARI"/>
      <sheetName val="Indirect_x0005__x0000__x0000__"/>
      <sheetName val="upa"/>
      <sheetName val="EMLWorkstations"/>
      <sheetName val="EMLLaptops"/>
      <sheetName val="EMLServers"/>
      <sheetName val="[saihous.ele.xls]Indirect_x0005__x0000__x0000__x0000__x0000_"/>
      <sheetName val="Cover sheet"/>
      <sheetName val="AOQ-new "/>
      <sheetName val="water prop."/>
      <sheetName val="BC &amp; MNB "/>
      <sheetName val="Summary Transformers"/>
      <sheetName val="Total  Amount"/>
      <sheetName val="11-hsd"/>
      <sheetName val="2-utility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Indirect_x0005_____쌳ᎈ駜_"/>
      <sheetName val="149"/>
      <sheetName val="Basement  Works"/>
      <sheetName val="D2_CO"/>
      <sheetName val="10. &amp; 11. Rate Code &amp; BQ"/>
      <sheetName val="Staff_Acco_20"/>
      <sheetName val="Tel__10"/>
      <sheetName val="Ext_light10"/>
      <sheetName val="Staff_Acco_21"/>
      <sheetName val="4_Annex_1_Basic_rate10"/>
      <sheetName val="DETAILED__BOQ10"/>
      <sheetName val="Detail_In_Door_Stad10"/>
      <sheetName val="Project_Details__10"/>
      <sheetName val="RCC,Ret__Wall10"/>
      <sheetName val="Load_Details(B2)10"/>
      <sheetName val="TBAL9697_-group_wise__sdpl10"/>
      <sheetName val="scurve_calc_(2)10"/>
      <sheetName val="Rate_Analysis9"/>
      <sheetName val="Bill_3_-_Site_Works9"/>
      <sheetName val="GR_slab-reinft9"/>
      <sheetName val="Staff_Acco_22"/>
      <sheetName val="Tel__11"/>
      <sheetName val="Ext_light11"/>
      <sheetName val="Staff_Acco_23"/>
      <sheetName val="4_Annex_1_Basic_rate11"/>
      <sheetName val="DETAILED__BOQ11"/>
      <sheetName val="Detail_In_Door_Stad11"/>
      <sheetName val="Project_Details__11"/>
      <sheetName val="RCC,Ret__Wall11"/>
      <sheetName val="Load_Details(B2)11"/>
      <sheetName val="TBAL9697_-group_wise__sdpl11"/>
      <sheetName val="scurve_calc_(2)11"/>
      <sheetName val="SCHEDULE_OF_RATES10"/>
      <sheetName val="Rate_Analysis10"/>
      <sheetName val="Detail_P&amp;L10"/>
      <sheetName val="Assumption_Sheet10"/>
      <sheetName val="Legal_Risk_Analysis10"/>
      <sheetName val="Bill_3_-_Site_Works10"/>
      <sheetName val="GR_slab-reinft10"/>
      <sheetName val="Staff_Acco_30"/>
      <sheetName val="Tel__15"/>
      <sheetName val="Ext_light15"/>
      <sheetName val="Staff_Acco_31"/>
      <sheetName val="4_Annex_1_Basic_rate15"/>
      <sheetName val="DETAILED__BOQ15"/>
      <sheetName val="Detail_In_Door_Stad15"/>
      <sheetName val="Project_Details__15"/>
      <sheetName val="RCC,Ret__Wall15"/>
      <sheetName val="Load_Details(B2)15"/>
      <sheetName val="TBAL9697_-group_wise__sdpl15"/>
      <sheetName val="scurve_calc_(2)15"/>
      <sheetName val="SCHEDULE_OF_RATES14"/>
      <sheetName val="Rate_Analysis14"/>
      <sheetName val="Detail_P&amp;L14"/>
      <sheetName val="Assumption_Sheet14"/>
      <sheetName val="Legal_Risk_Analysis14"/>
      <sheetName val="Bill_3_-_Site_Works14"/>
      <sheetName val="GR_slab-reinft14"/>
      <sheetName val="Staff_Acco_24"/>
      <sheetName val="Tel__12"/>
      <sheetName val="Ext_light12"/>
      <sheetName val="Staff_Acco_25"/>
      <sheetName val="4_Annex_1_Basic_rate12"/>
      <sheetName val="DETAILED__BOQ12"/>
      <sheetName val="Detail_In_Door_Stad12"/>
      <sheetName val="Project_Details__12"/>
      <sheetName val="RCC,Ret__Wall12"/>
      <sheetName val="Load_Details(B2)12"/>
      <sheetName val="TBAL9697_-group_wise__sdpl12"/>
      <sheetName val="scurve_calc_(2)12"/>
      <sheetName val="SCHEDULE_OF_RATES11"/>
      <sheetName val="Rate_Analysis11"/>
      <sheetName val="Detail_P&amp;L11"/>
      <sheetName val="Assumption_Sheet11"/>
      <sheetName val="Legal_Risk_Analysis11"/>
      <sheetName val="Bill_3_-_Site_Works11"/>
      <sheetName val="GR_slab-reinft11"/>
      <sheetName val="Staff_Acco_26"/>
      <sheetName val="Tel__13"/>
      <sheetName val="Ext_light13"/>
      <sheetName val="Staff_Acco_27"/>
      <sheetName val="4_Annex_1_Basic_rate13"/>
      <sheetName val="DETAILED__BOQ13"/>
      <sheetName val="Detail_In_Door_Stad13"/>
      <sheetName val="Project_Details__13"/>
      <sheetName val="RCC,Ret__Wall13"/>
      <sheetName val="Load_Details(B2)13"/>
      <sheetName val="TBAL9697_-group_wise__sdpl13"/>
      <sheetName val="scurve_calc_(2)13"/>
      <sheetName val="SCHEDULE_OF_RATES12"/>
      <sheetName val="Rate_Analysis12"/>
      <sheetName val="Detail_P&amp;L12"/>
      <sheetName val="Assumption_Sheet12"/>
      <sheetName val="Legal_Risk_Analysis12"/>
      <sheetName val="Bill_3_-_Site_Works12"/>
      <sheetName val="GR_slab-reinft12"/>
      <sheetName val="Staff_Acco_28"/>
      <sheetName val="Tel__14"/>
      <sheetName val="Ext_light14"/>
      <sheetName val="Staff_Acco_29"/>
      <sheetName val="4_Annex_1_Basic_rate14"/>
      <sheetName val="DETAILED__BOQ14"/>
      <sheetName val="Detail_In_Door_Stad14"/>
      <sheetName val="Project_Details__14"/>
      <sheetName val="RCC,Ret__Wall14"/>
      <sheetName val="Load_Details(B2)14"/>
      <sheetName val="TBAL9697_-group_wise__sdpl14"/>
      <sheetName val="scurve_calc_(2)14"/>
      <sheetName val="SCHEDULE_OF_RATES13"/>
      <sheetName val="Rate_Analysis13"/>
      <sheetName val="Detail_P&amp;L13"/>
      <sheetName val="Assumption_Sheet13"/>
      <sheetName val="Legal_Risk_Analysis13"/>
      <sheetName val="Bill_3_-_Site_Works13"/>
      <sheetName val="GR_slab-reinft13"/>
      <sheetName val="Staff_Acco_32"/>
      <sheetName val="Tel__16"/>
      <sheetName val="Ext_light16"/>
      <sheetName val="Staff_Acco_33"/>
      <sheetName val="4_Annex_1_Basic_rate16"/>
      <sheetName val="DETAILED__BOQ16"/>
      <sheetName val="Detail_In_Door_Stad16"/>
      <sheetName val="Project_Details__16"/>
      <sheetName val="RCC,Ret__Wall16"/>
      <sheetName val="Load_Details(B2)16"/>
      <sheetName val="TBAL9697_-group_wise__sdpl16"/>
      <sheetName val="scurve_calc_(2)16"/>
      <sheetName val="SCHEDULE_OF_RATES15"/>
      <sheetName val="Rate_Analysis15"/>
      <sheetName val="Detail_P&amp;L15"/>
      <sheetName val="Assumption_Sheet15"/>
      <sheetName val="Legal_Risk_Analysis15"/>
      <sheetName val="Bill_3_-_Site_Works15"/>
      <sheetName val="GR_slab-reinft15"/>
      <sheetName val="Staff_Acco_34"/>
      <sheetName val="Tel__17"/>
      <sheetName val="Ext_light17"/>
      <sheetName val="Staff_Acco_35"/>
      <sheetName val="4_Annex_1_Basic_rate17"/>
      <sheetName val="DETAILED__BOQ17"/>
      <sheetName val="Detail_In_Door_Stad17"/>
      <sheetName val="Project_Details__17"/>
      <sheetName val="RCC,Ret__Wall17"/>
      <sheetName val="Load_Details(B2)17"/>
      <sheetName val="TBAL9697_-group_wise__sdpl17"/>
      <sheetName val="scurve_calc_(2)17"/>
      <sheetName val="SCHEDULE_OF_RATES16"/>
      <sheetName val="Rate_Analysis16"/>
      <sheetName val="Detail_P&amp;L16"/>
      <sheetName val="Assumption_Sheet16"/>
      <sheetName val="Legal_Risk_Analysis16"/>
      <sheetName val="Bill_3_-_Site_Works16"/>
      <sheetName val="GR_slab-reinft16"/>
      <sheetName val="Staff_Acco_36"/>
      <sheetName val="Tel__18"/>
      <sheetName val="Ext_light18"/>
      <sheetName val="Staff_Acco_37"/>
      <sheetName val="4_Annex_1_Basic_rate18"/>
      <sheetName val="DETAILED__BOQ18"/>
      <sheetName val="Detail_In_Door_Stad18"/>
      <sheetName val="Project_Details__18"/>
      <sheetName val="RCC,Ret__Wall18"/>
      <sheetName val="Load_Details(B2)18"/>
      <sheetName val="TBAL9697_-group_wise__sdpl18"/>
      <sheetName val="scurve_calc_(2)18"/>
      <sheetName val="SCHEDULE_OF_RATES17"/>
      <sheetName val="Rate_Analysis17"/>
      <sheetName val="Detail_P&amp;L17"/>
      <sheetName val="Assumption_Sheet17"/>
      <sheetName val="Legal_Risk_Analysis17"/>
      <sheetName val="Bill_3_-_Site_Works17"/>
      <sheetName val="GR_slab-reinft17"/>
      <sheetName val="Staff_Acco_40"/>
      <sheetName val="Tel__20"/>
      <sheetName val="Ext_light20"/>
      <sheetName val="Staff_Acco_41"/>
      <sheetName val="4_Annex_1_Basic_rate20"/>
      <sheetName val="DETAILED__BOQ20"/>
      <sheetName val="Detail_In_Door_Stad20"/>
      <sheetName val="Project_Details__20"/>
      <sheetName val="RCC,Ret__Wall20"/>
      <sheetName val="Load_Details(B2)20"/>
      <sheetName val="TBAL9697_-group_wise__sdpl20"/>
      <sheetName val="scurve_calc_(2)20"/>
      <sheetName val="SCHEDULE_OF_RATES19"/>
      <sheetName val="Rate_Analysis19"/>
      <sheetName val="Detail_P&amp;L19"/>
      <sheetName val="Assumption_Sheet19"/>
      <sheetName val="Legal_Risk_Analysis19"/>
      <sheetName val="Bill_3_-_Site_Works19"/>
      <sheetName val="GR_slab-reinft19"/>
      <sheetName val="Staff_Acco_38"/>
      <sheetName val="Tel__19"/>
      <sheetName val="Ext_light19"/>
      <sheetName val="Staff_Acco_39"/>
      <sheetName val="4_Annex_1_Basic_rate19"/>
      <sheetName val="DETAILED__BOQ19"/>
      <sheetName val="Detail_In_Door_Stad19"/>
      <sheetName val="Project_Details__19"/>
      <sheetName val="RCC,Ret__Wall19"/>
      <sheetName val="Load_Details(B2)19"/>
      <sheetName val="TBAL9697_-group_wise__sdpl19"/>
      <sheetName val="scurve_calc_(2)19"/>
      <sheetName val="SCHEDULE_OF_RATES18"/>
      <sheetName val="Rate_Analysis18"/>
      <sheetName val="Detail_P&amp;L18"/>
      <sheetName val="Assumption_Sheet18"/>
      <sheetName val="Legal_Risk_Analysis18"/>
      <sheetName val="Bill_3_-_Site_Works18"/>
      <sheetName val="GR_slab-reinft18"/>
      <sheetName val="Staff_Acco_42"/>
      <sheetName val="Tel__21"/>
      <sheetName val="Ext_light21"/>
      <sheetName val="Staff_Acco_43"/>
      <sheetName val="4_Annex_1_Basic_rate21"/>
      <sheetName val="DETAILED__BOQ21"/>
      <sheetName val="Detail_In_Door_Stad21"/>
      <sheetName val="Project_Details__21"/>
      <sheetName val="RCC,Ret__Wall21"/>
      <sheetName val="Load_Details(B2)21"/>
      <sheetName val="TBAL9697_-group_wise__sdpl21"/>
      <sheetName val="scurve_calc_(2)21"/>
      <sheetName val="SCHEDULE_OF_RATES20"/>
      <sheetName val="Rate_Analysis20"/>
      <sheetName val="Detail_P&amp;L20"/>
      <sheetName val="Assumption_Sheet20"/>
      <sheetName val="Legal_Risk_Analysis20"/>
      <sheetName val="Bill_3_-_Site_Works20"/>
      <sheetName val="GR_slab-reinft20"/>
      <sheetName val="Staff_Acco_44"/>
      <sheetName val="Tel__22"/>
      <sheetName val="Ext_light22"/>
      <sheetName val="Staff_Acco_45"/>
      <sheetName val="4_Annex_1_Basic_rate22"/>
      <sheetName val="DETAILED__BOQ22"/>
      <sheetName val="Detail_In_Door_Stad22"/>
      <sheetName val="Project_Details__22"/>
      <sheetName val="RCC,Ret__Wall22"/>
      <sheetName val="Load_Details(B2)22"/>
      <sheetName val="TBAL9697_-group_wise__sdpl22"/>
      <sheetName val="scurve_calc_(2)22"/>
      <sheetName val="SCHEDULE_OF_RATES21"/>
      <sheetName val="Rate_Analysis21"/>
      <sheetName val="Detail_P&amp;L21"/>
      <sheetName val="Assumption_Sheet21"/>
      <sheetName val="Legal_Risk_Analysis21"/>
      <sheetName val="Bill_3_-_Site_Works21"/>
      <sheetName val="GR_slab-reinft21"/>
      <sheetName val="Staff_Acco_46"/>
      <sheetName val="Tel__23"/>
      <sheetName val="Ext_light23"/>
      <sheetName val="Staff_Acco_47"/>
      <sheetName val="4_Annex_1_Basic_rate23"/>
      <sheetName val="DETAILED__BOQ23"/>
      <sheetName val="Detail_In_Door_Stad23"/>
      <sheetName val="Project_Details__23"/>
      <sheetName val="RCC,Ret__Wall23"/>
      <sheetName val="Load_Details(B2)23"/>
      <sheetName val="TBAL9697_-group_wise__sdpl23"/>
      <sheetName val="scurve_calc_(2)23"/>
      <sheetName val="SCHEDULE_OF_RATES22"/>
      <sheetName val="Rate_Analysis22"/>
      <sheetName val="Detail_P&amp;L22"/>
      <sheetName val="Assumption_Sheet22"/>
      <sheetName val="Legal_Risk_Analysis22"/>
      <sheetName val="Bill_3_-_Site_Works22"/>
      <sheetName val="GR_slab-reinft22"/>
      <sheetName val="Names&amp;Cases"/>
      <sheetName val="CERTIFICATE"/>
      <sheetName val="BS1"/>
      <sheetName val="RMes"/>
      <sheetName val="Basic Resources"/>
      <sheetName val="Angebot18.7."/>
      <sheetName val="Cable_data10"/>
      <sheetName val="Material_9"/>
      <sheetName val="SPT_vs_PHI9"/>
      <sheetName val="PRECAST_lightconc-II10"/>
      <sheetName val="APPENDIX_B-110"/>
      <sheetName val="Bill_3_110"/>
      <sheetName val="Civil_Works9"/>
      <sheetName val="4-Int-_ele(RA)9"/>
      <sheetName val="Fill_this_out_first___9"/>
      <sheetName val="INDIGINEOUS_ITEMS_9"/>
      <sheetName val="Boq_Block_A9"/>
      <sheetName val="SCHEDULE_(3)9"/>
      <sheetName val="schedule_nos9"/>
      <sheetName val="Basement_Budget9"/>
      <sheetName val="IO_List9"/>
      <sheetName val="Pipe_Supports9"/>
      <sheetName val="BOQ_(2)9"/>
      <sheetName val="Box-_Girder9"/>
      <sheetName val="DLC_lookups9"/>
      <sheetName val="Gen_Info9"/>
      <sheetName val="Indirect_expenses9"/>
      <sheetName val="Quote_Sheet9"/>
      <sheetName val="labour_coeff9"/>
      <sheetName val="Works_-_Quote_Sheet9"/>
      <sheetName val="Cost_Any_9"/>
      <sheetName val="LIST_OF_MAKES9"/>
      <sheetName val="SITE_OVERHEADS9"/>
      <sheetName val="Asia_Revised_10-1-079"/>
      <sheetName val="All_Capital_Plan_P+L_10-1-079"/>
      <sheetName val="CP08_(2)9"/>
      <sheetName val="Planning_File_10-1-079"/>
      <sheetName val="Bed_Class8"/>
      <sheetName val="BLOCK-A_(MEA_SHEET)9"/>
      <sheetName val="Sqn_Abs_G_6__9"/>
      <sheetName val="WO_Abs__G_2__6_DUs9"/>
      <sheetName val="Air_Abs_G_6__23_DUs9"/>
      <sheetName val="Lease_rents9"/>
      <sheetName val="Break_up_Sheet9"/>
      <sheetName val="Detail_1A9"/>
      <sheetName val="E_&amp;_R9"/>
      <sheetName val="Pile_cap8"/>
      <sheetName val="DTF_Summary8"/>
      <sheetName val="UNP-NCW_8"/>
      <sheetName val="SPILL_OVER9"/>
      <sheetName val="GF_Columns8"/>
      <sheetName val="Intro_7"/>
      <sheetName val="Mat_Cost9"/>
      <sheetName val="Form_68"/>
      <sheetName val="BOQ_Direct_selling_cost8"/>
      <sheetName val="MASTER_RATE_ANALYSIS8"/>
      <sheetName val="specification_options7"/>
      <sheetName val="key_dates7"/>
      <sheetName val="Elite_1_-_MBCL7"/>
      <sheetName val="Cost_summary7"/>
      <sheetName val="beam-reinft-IIInd_floor3"/>
      <sheetName val="Contract_BOQ7"/>
      <sheetName val="beam-reinft-machine_rm7"/>
      <sheetName val="T1_WO7"/>
      <sheetName val="Direct_cost_shed_A-2_7"/>
      <sheetName val="_Resource_list7"/>
      <sheetName val="THANE_SITE7"/>
      <sheetName val="BOQ_Distribution7"/>
      <sheetName val="_IO_List"/>
      <sheetName val="A_O_R_3"/>
      <sheetName val="Cost_Index"/>
      <sheetName val="saihous_ele"/>
      <sheetName val="FF_Inst_RA_08_Inst_037"/>
      <sheetName val="Indirect쌳ᎈ駜/"/>
      <sheetName val="M_R_List_(2)3"/>
      <sheetName val="Balance_Sheet_3"/>
      <sheetName val="STAFFSCHED_"/>
      <sheetName val="SSR___NSSR_Market_final"/>
      <sheetName val="DG_Works_(Supply)"/>
      <sheetName val="Blr_hire"/>
      <sheetName val="Basic_Rates"/>
      <sheetName val="1_00"/>
      <sheetName val="Indirect"/>
      <sheetName val="_B3"/>
      <sheetName val="_B1"/>
      <sheetName val="bs_BP_04_SA"/>
      <sheetName val="1-Pop_Proj"/>
      <sheetName val="Operating_Statistics"/>
      <sheetName val="Indirect????쌳ᎈ駜/"/>
      <sheetName val="APPENDIX_B-111"/>
      <sheetName val="Bill_3_111"/>
      <sheetName val="PRECAST_lightconc-II11"/>
      <sheetName val="INDIGINEOUS_ITEMS_10"/>
      <sheetName val="Fill_this_out_first___10"/>
      <sheetName val="IO_List10"/>
      <sheetName val="Pipe_Supports10"/>
      <sheetName val="BOQ_(2)10"/>
      <sheetName val="SPT_vs_PHI10"/>
      <sheetName val="SCHEDULE_(3)10"/>
      <sheetName val="schedule_nos10"/>
      <sheetName val="Cable_data11"/>
      <sheetName val="Civil_Works10"/>
      <sheetName val="Material_10"/>
      <sheetName val="Boq_Block_A10"/>
      <sheetName val="Basement_Budget10"/>
      <sheetName val="Sqn_Abs_G_6__10"/>
      <sheetName val="WO_Abs__G_2__6_DUs10"/>
      <sheetName val="Air_Abs_G_6__23_DUs10"/>
      <sheetName val="4-Int-_ele(RA)10"/>
      <sheetName val="E_&amp;_R10"/>
      <sheetName val="Box-_Girder10"/>
      <sheetName val="BLOCK-A_(MEA_SHEET)10"/>
      <sheetName val="SITE_OVERHEADS10"/>
      <sheetName val="Detail_1A10"/>
      <sheetName val="Lease_rents10"/>
      <sheetName val="DLC_lookups10"/>
      <sheetName val="Quote_Sheet10"/>
      <sheetName val="labour_coeff10"/>
      <sheetName val="Works_-_Quote_Sheet10"/>
      <sheetName val="Gen_Info10"/>
      <sheetName val="Indirect_expenses10"/>
      <sheetName val="Cost_Any_10"/>
      <sheetName val="LIST_OF_MAKES10"/>
      <sheetName val="Asia_Revised_10-1-0710"/>
      <sheetName val="All_Capital_Plan_P+L_10-1-0710"/>
      <sheetName val="CP08_(2)10"/>
      <sheetName val="Planning_File_10-1-0710"/>
      <sheetName val="Break_up_Sheet10"/>
      <sheetName val="SPILL_OVER10"/>
      <sheetName val="MASTER_RATE_ANALYSIS9"/>
      <sheetName val="Mat_Cost10"/>
      <sheetName val="Pile_cap9"/>
      <sheetName val="GF_Columns9"/>
      <sheetName val="Bed_Class9"/>
      <sheetName val="DTF_Summary9"/>
      <sheetName val="Form_69"/>
      <sheetName val="BOQ_Direct_selling_cost9"/>
      <sheetName val="UNP-NCW_9"/>
      <sheetName val="Intro_8"/>
      <sheetName val="Elite_1_-_MBCL8"/>
      <sheetName val="beam-reinft-machine_rm8"/>
      <sheetName val="T1_WO8"/>
      <sheetName val="Cost_summary8"/>
      <sheetName val="Contract_BOQ8"/>
      <sheetName val="beam-reinft-IIInd_floor4"/>
      <sheetName val="key_dates8"/>
      <sheetName val="specification_options8"/>
      <sheetName val="saihous_ele1"/>
      <sheetName val="Cost_Index1"/>
      <sheetName val="Direct_cost_shed_A-2_8"/>
      <sheetName val="_Resource_list8"/>
      <sheetName val="THANE_SITE8"/>
      <sheetName val="BOQ_Distribution8"/>
      <sheetName val="A_O_R_4"/>
      <sheetName val="_IO_List1"/>
      <sheetName val="FF_Inst_RA_08_Inst_038"/>
      <sheetName val="SSR___NSSR_Market_final1"/>
      <sheetName val="M_R_List_(2)4"/>
      <sheetName val="Balance_Sheet_4"/>
      <sheetName val="STAFFSCHED_1"/>
      <sheetName val="Basic_Rates1"/>
      <sheetName val="bs_BP_04_SA1"/>
      <sheetName val="DG_Works_(Supply)1"/>
      <sheetName val="Blr_hire1"/>
      <sheetName val="1_001"/>
      <sheetName val="_B31"/>
      <sheetName val="_B11"/>
      <sheetName val="1-Pop_Proj1"/>
      <sheetName val="Operating_Statistics1"/>
      <sheetName val="Cable_data12"/>
      <sheetName val="Material_11"/>
      <sheetName val="SPT_vs_PHI11"/>
      <sheetName val="PRECAST_lightconc-II12"/>
      <sheetName val="APPENDIX_B-112"/>
      <sheetName val="Bill_3_112"/>
      <sheetName val="Civil_Works11"/>
      <sheetName val="4-Int-_ele(RA)11"/>
      <sheetName val="Fill_this_out_first___11"/>
      <sheetName val="INDIGINEOUS_ITEMS_11"/>
      <sheetName val="Boq_Block_A11"/>
      <sheetName val="SCHEDULE_(3)11"/>
      <sheetName val="schedule_nos11"/>
      <sheetName val="Basement_Budget11"/>
      <sheetName val="IO_List11"/>
      <sheetName val="Pipe_Supports11"/>
      <sheetName val="BOQ_(2)11"/>
      <sheetName val="Box-_Girder11"/>
      <sheetName val="DLC_lookups11"/>
      <sheetName val="Gen_Info11"/>
      <sheetName val="Indirect_expenses11"/>
      <sheetName val="Quote_Sheet11"/>
      <sheetName val="labour_coeff11"/>
      <sheetName val="Works_-_Quote_Sheet11"/>
      <sheetName val="Cost_Any_11"/>
      <sheetName val="LIST_OF_MAKES11"/>
      <sheetName val="SITE_OVERHEADS11"/>
      <sheetName val="Asia_Revised_10-1-0711"/>
      <sheetName val="All_Capital_Plan_P+L_10-1-0711"/>
      <sheetName val="CP08_(2)11"/>
      <sheetName val="Planning_File_10-1-0711"/>
      <sheetName val="Bed_Class10"/>
      <sheetName val="BLOCK-A_(MEA_SHEET)11"/>
      <sheetName val="Sqn_Abs_G_6__11"/>
      <sheetName val="WO_Abs__G_2__6_DUs11"/>
      <sheetName val="Air_Abs_G_6__23_DUs11"/>
      <sheetName val="Lease_rents11"/>
      <sheetName val="Break_up_Sheet11"/>
      <sheetName val="Detail_1A11"/>
      <sheetName val="E_&amp;_R11"/>
      <sheetName val="Pile_cap10"/>
      <sheetName val="DTF_Summary10"/>
      <sheetName val="UNP-NCW_10"/>
      <sheetName val="SPILL_OVER11"/>
      <sheetName val="GF_Columns10"/>
      <sheetName val="Intro_9"/>
      <sheetName val="Mat_Cost11"/>
      <sheetName val="Form_610"/>
      <sheetName val="BOQ_Direct_selling_cost10"/>
      <sheetName val="MASTER_RATE_ANALYSIS10"/>
      <sheetName val="specification_options9"/>
      <sheetName val="key_dates9"/>
      <sheetName val="Elite_1_-_MBCL9"/>
      <sheetName val="Cost_summary9"/>
      <sheetName val="beam-reinft-IIInd_floor5"/>
      <sheetName val="Contract_BOQ9"/>
      <sheetName val="beam-reinft-machine_rm9"/>
      <sheetName val="T1_WO9"/>
      <sheetName val="Direct_cost_shed_A-2_9"/>
      <sheetName val="_Resource_list9"/>
      <sheetName val="THANE_SITE9"/>
      <sheetName val="BOQ_Distribution9"/>
      <sheetName val="_IO_List2"/>
      <sheetName val="A_O_R_5"/>
      <sheetName val="Cost_Index2"/>
      <sheetName val="saihous_ele2"/>
      <sheetName val="FF_Inst_RA_08_Inst_039"/>
      <sheetName val="M_R_List_(2)5"/>
      <sheetName val="Balance_Sheet_5"/>
      <sheetName val="STAFFSCHED_2"/>
      <sheetName val="SSR___NSSR_Market_final2"/>
      <sheetName val="DG_Works_(Supply)2"/>
      <sheetName val="Blr_hire2"/>
      <sheetName val="Basic_Rates2"/>
      <sheetName val="1_002"/>
      <sheetName val="_B32"/>
      <sheetName val="_B12"/>
      <sheetName val="bs_BP_04_SA2"/>
      <sheetName val="1-Pop_Proj2"/>
      <sheetName val="Operating_Statistics2"/>
      <sheetName val="[saihous.ele.xls]Indirect_x0005_????"/>
      <sheetName val="DG "/>
      <sheetName val="FINOLEX"/>
      <sheetName val="Set"/>
      <sheetName val="MAIN FILE 9-24-07"/>
      <sheetName val="final abstract"/>
      <sheetName val="SPILL OVER PROJECTIONS"/>
      <sheetName val="SC Cost MAR 02"/>
      <sheetName val="[saihous.ele.xls]Indirect_x0005__x0000_⽼؃ᅜ"/>
      <sheetName val="Indirect쌳ᎈ駜_"/>
      <sheetName val="Column BBS-Block9"/>
      <sheetName val="Config"/>
      <sheetName val=""/>
      <sheetName val="Cover_sheet"/>
      <sheetName val="AOQ-new_"/>
      <sheetName val="water_prop_"/>
      <sheetName val="220_11__BS_"/>
      <sheetName val="Annexue_B"/>
      <sheetName val="BC_&amp;_MNB_"/>
      <sheetName val="Elect_"/>
      <sheetName val="Resource"/>
      <sheetName val="288-1"/>
      <sheetName val="Timesheet"/>
      <sheetName val="Analysis-NH-Roads"/>
      <sheetName val="Materials "/>
      <sheetName val="ONE TIME"/>
      <sheetName val="Enquire"/>
      <sheetName val="Material List "/>
      <sheetName val="Setting"/>
      <sheetName val="Summary_Bank"/>
      <sheetName val="BALAN1"/>
      <sheetName val="Structure Bills Qty"/>
      <sheetName val="Citrix"/>
      <sheetName val="Boq_(Main_Building)"/>
      <sheetName val="Annexue_B1"/>
      <sheetName val="Boq_(Main_Building)1"/>
      <sheetName val="wordsdata"/>
      <sheetName val="[saihous.ele.xls]Indirect퀀《혂൧_x0001__x0000_"/>
      <sheetName val="2nd "/>
      <sheetName val="shuttering"/>
      <sheetName val="Material Rate"/>
      <sheetName val="[saihous.ele.xls]Indirect쌳ᎈ駜/"/>
      <sheetName val="CABLES DATA"/>
      <sheetName val="AoR Finishing"/>
      <sheetName val="Basis"/>
      <sheetName val="MTO REV.0"/>
      <sheetName val="Filter"/>
      <sheetName val="Linked Lead"/>
      <sheetName val="Abstract Sheet"/>
      <sheetName val="TBM-T6+5S(Alt1)"/>
      <sheetName val="conc-foot-gradeslab"/>
      <sheetName val="p-table"/>
      <sheetName val="YTD_Rpt_June"/>
      <sheetName val="MTD_Rpt_June"/>
      <sheetName val="inWords"/>
      <sheetName val="April Analysts"/>
      <sheetName val="Process"/>
      <sheetName val="M.S."/>
      <sheetName val="BUDGET"/>
      <sheetName val="Fin Sum"/>
      <sheetName val="Measurment"/>
      <sheetName val="lists"/>
      <sheetName val="#3E1_GCR"/>
      <sheetName val=" GULF"/>
      <sheetName val="Calculations"/>
      <sheetName val="Sum "/>
      <sheetName val="General Interior "/>
      <sheetName val="Dismantling Works "/>
      <sheetName val="Toilet Works "/>
      <sheetName val="Sheet4"/>
      <sheetName val="Sliding folding partition"/>
      <sheetName val="Hard flr&amp;wall "/>
      <sheetName val="Modular Ceiling "/>
      <sheetName val="Blinds"/>
      <sheetName val="MS Structure Works"/>
      <sheetName val="Graphics &amp; Signage"/>
      <sheetName val="gen"/>
      <sheetName val="Break_Up"/>
      <sheetName val="Indirect_"/>
      <sheetName val="Desgn(zone_I)"/>
      <sheetName val="$_KURLARI"/>
      <sheetName val="220_11__BS_1"/>
      <sheetName val="Elect_1"/>
      <sheetName val="Desgn(zone_I)1"/>
      <sheetName val="$_KURLARI1"/>
      <sheetName val="Civil_BOQ"/>
      <sheetName val="_IO_List3"/>
      <sheetName val="Cost_Index3"/>
      <sheetName val="saihous_ele3"/>
      <sheetName val="SSR___NSSR_Market_final3"/>
      <sheetName val="STAFFSCHED_3"/>
      <sheetName val="Basic_Rates3"/>
      <sheetName val="220_11__BS_2"/>
      <sheetName val="Annexue_B2"/>
      <sheetName val="Elect_2"/>
      <sheetName val="Desgn(zone_I)2"/>
      <sheetName val="$_KURLARI2"/>
      <sheetName val="Boq_(Main_Building)2"/>
      <sheetName val="Civil_BOQ1"/>
      <sheetName val="APPENDIX_B-113"/>
      <sheetName val="Bill_3_113"/>
      <sheetName val="PRECAST_lightconc-II13"/>
      <sheetName val="Fill_this_out_first___12"/>
      <sheetName val="INDIGINEOUS_ITEMS_12"/>
      <sheetName val="Cable_data13"/>
      <sheetName val="Material_12"/>
      <sheetName val="SPT_vs_PHI12"/>
      <sheetName val="Civil_Works12"/>
      <sheetName val="Basement_Budget12"/>
      <sheetName val="Asia_Revised_10-1-0712"/>
      <sheetName val="All_Capital_Plan_P+L_10-1-0712"/>
      <sheetName val="CP08_(2)12"/>
      <sheetName val="Planning_File_10-1-0712"/>
      <sheetName val="SITE_OVERHEADS12"/>
      <sheetName val="Break_up_Sheet12"/>
      <sheetName val="Boq_Block_A12"/>
      <sheetName val="IO_List12"/>
      <sheetName val="Pipe_Supports12"/>
      <sheetName val="BOQ_(2)12"/>
      <sheetName val="SCHEDULE_(3)12"/>
      <sheetName val="schedule_nos12"/>
      <sheetName val="Box-_Girder12"/>
      <sheetName val="Sqn_Abs_G_6__12"/>
      <sheetName val="WO_Abs__G_2__6_DUs12"/>
      <sheetName val="Air_Abs_G_6__23_DUs12"/>
      <sheetName val="4-Int-_ele(RA)12"/>
      <sheetName val="Detail_1A12"/>
      <sheetName val="BLOCK-A_(MEA_SHEET)12"/>
      <sheetName val="labour_coeff12"/>
      <sheetName val="Works_-_Quote_Sheet12"/>
      <sheetName val="E_&amp;_R12"/>
      <sheetName val="MASTER_RATE_ANALYSIS11"/>
      <sheetName val="Mat_Cost12"/>
      <sheetName val="DLC_lookups12"/>
      <sheetName val="Gen_Info12"/>
      <sheetName val="Indirect_expenses12"/>
      <sheetName val="Quote_Sheet12"/>
      <sheetName val="Cost_Any_12"/>
      <sheetName val="LIST_OF_MAKES12"/>
      <sheetName val="Pile_cap11"/>
      <sheetName val="Lease_rents12"/>
      <sheetName val="SPILL_OVER12"/>
      <sheetName val="Bed_Class11"/>
      <sheetName val="DTF_Summary11"/>
      <sheetName val="Form_611"/>
      <sheetName val="BOQ_Direct_selling_cost11"/>
      <sheetName val="GF_Columns11"/>
      <sheetName val="UNP-NCW_11"/>
      <sheetName val="Intro_10"/>
      <sheetName val="Elite_1_-_MBCL10"/>
      <sheetName val="Cost_summary10"/>
      <sheetName val="Contract_BOQ10"/>
      <sheetName val="beam-reinft-machine_rm10"/>
      <sheetName val="T1_WO10"/>
      <sheetName val="Direct_cost_shed_A-2_10"/>
      <sheetName val="_Resource_list10"/>
      <sheetName val="THANE_SITE10"/>
      <sheetName val="BOQ_Distribution10"/>
      <sheetName val="key_dates10"/>
      <sheetName val="specification_options10"/>
      <sheetName val="beam-reinft-IIInd_floor6"/>
      <sheetName val="A_O_R_6"/>
      <sheetName val="FF_Inst_RA_08_Inst_0310"/>
      <sheetName val="_IO_List4"/>
      <sheetName val="Cost_Index4"/>
      <sheetName val="saihous_ele4"/>
      <sheetName val="M_R_List_(2)6"/>
      <sheetName val="Balance_Sheet_6"/>
      <sheetName val="SSR___NSSR_Market_final4"/>
      <sheetName val="STAFFSCHED_4"/>
      <sheetName val="Basic_Rates4"/>
      <sheetName val="bs_BP_04_SA3"/>
      <sheetName val="Blr_hire3"/>
      <sheetName val="1-Pop_Proj3"/>
      <sheetName val="1_003"/>
      <sheetName val="DG_Works_(Supply)3"/>
      <sheetName val="220_11__BS_3"/>
      <sheetName val="_B33"/>
      <sheetName val="_B13"/>
      <sheetName val="Operating_Statistics3"/>
      <sheetName val="Annexue_B3"/>
      <sheetName val="Elect_3"/>
      <sheetName val="Desgn(zone_I)3"/>
      <sheetName val="$_KURLARI3"/>
      <sheetName val="Boq_(Main_Building)3"/>
      <sheetName val="Civil_BOQ2"/>
      <sheetName val="Basement__Works"/>
      <sheetName val="APPENDIX_B-114"/>
      <sheetName val="Bill_3_114"/>
      <sheetName val="PRECAST_lightconc-II14"/>
      <sheetName val="Fill_this_out_first___13"/>
      <sheetName val="INDIGINEOUS_ITEMS_13"/>
      <sheetName val="Cable_data14"/>
      <sheetName val="Material_13"/>
      <sheetName val="SPT_vs_PHI13"/>
      <sheetName val="Civil_Works13"/>
      <sheetName val="Basement_Budget13"/>
      <sheetName val="Asia_Revised_10-1-0713"/>
      <sheetName val="All_Capital_Plan_P+L_10-1-0713"/>
      <sheetName val="CP08_(2)13"/>
      <sheetName val="Planning_File_10-1-0713"/>
      <sheetName val="SITE_OVERHEADS13"/>
      <sheetName val="Break_up_Sheet13"/>
      <sheetName val="Boq_Block_A13"/>
      <sheetName val="IO_List13"/>
      <sheetName val="Pipe_Supports13"/>
      <sheetName val="BOQ_(2)13"/>
      <sheetName val="SCHEDULE_(3)13"/>
      <sheetName val="schedule_nos13"/>
      <sheetName val="Box-_Girder13"/>
      <sheetName val="Sqn_Abs_G_6__13"/>
      <sheetName val="WO_Abs__G_2__6_DUs13"/>
      <sheetName val="Air_Abs_G_6__23_DUs13"/>
      <sheetName val="4-Int-_ele(RA)13"/>
      <sheetName val="Detail_1A13"/>
      <sheetName val="BLOCK-A_(MEA_SHEET)13"/>
      <sheetName val="labour_coeff13"/>
      <sheetName val="Works_-_Quote_Sheet13"/>
      <sheetName val="E_&amp;_R13"/>
      <sheetName val="MASTER_RATE_ANALYSIS12"/>
      <sheetName val="Mat_Cost13"/>
      <sheetName val="DLC_lookups13"/>
      <sheetName val="Gen_Info13"/>
      <sheetName val="Indirect_expenses13"/>
      <sheetName val="Quote_Sheet13"/>
      <sheetName val="Cost_Any_13"/>
      <sheetName val="LIST_OF_MAKES13"/>
      <sheetName val="Pile_cap12"/>
      <sheetName val="Lease_rents13"/>
      <sheetName val="SPILL_OVER13"/>
      <sheetName val="Bed_Class12"/>
      <sheetName val="DTF_Summary12"/>
      <sheetName val="Form_612"/>
      <sheetName val="BOQ_Direct_selling_cost12"/>
      <sheetName val="GF_Columns12"/>
      <sheetName val="UNP-NCW_12"/>
      <sheetName val="Intro_11"/>
      <sheetName val="Elite_1_-_MBCL11"/>
      <sheetName val="Cost_summary11"/>
      <sheetName val="Contract_BOQ11"/>
      <sheetName val="beam-reinft-machine_rm11"/>
      <sheetName val="T1_WO11"/>
      <sheetName val="Direct_cost_shed_A-2_11"/>
      <sheetName val="_Resource_list11"/>
      <sheetName val="THANE_SITE11"/>
      <sheetName val="BOQ_Distribution11"/>
      <sheetName val="key_dates11"/>
      <sheetName val="specification_options11"/>
      <sheetName val="beam-reinft-IIInd_floor7"/>
      <sheetName val="A_O_R_7"/>
      <sheetName val="FF_Inst_RA_08_Inst_0311"/>
      <sheetName val="_IO_List5"/>
      <sheetName val="Cost_Index5"/>
      <sheetName val="saihous_ele5"/>
      <sheetName val="M_R_List_(2)7"/>
      <sheetName val="Balance_Sheet_7"/>
      <sheetName val="SSR___NSSR_Market_final5"/>
      <sheetName val="STAFFSCHED_5"/>
      <sheetName val="Basic_Rates5"/>
      <sheetName val="bs_BP_04_SA4"/>
      <sheetName val="Blr_hire4"/>
      <sheetName val="1-Pop_Proj4"/>
      <sheetName val="1_004"/>
      <sheetName val="DG_Works_(Supply)4"/>
      <sheetName val="220_11__BS_4"/>
      <sheetName val="_B34"/>
      <sheetName val="_B14"/>
      <sheetName val="Operating_Statistics4"/>
      <sheetName val="Annexue_B4"/>
      <sheetName val="Elect_4"/>
      <sheetName val="Desgn(zone_I)4"/>
      <sheetName val="$_KURLARI4"/>
      <sheetName val="Boq_(Main_Building)4"/>
      <sheetName val="Civil_BOQ3"/>
      <sheetName val="Basement__Works1"/>
      <sheetName val="Lead (Final)"/>
      <sheetName val="IDC"/>
      <sheetName val="Indirect_x0005_????"/>
      <sheetName val="Indirect퀀《혂൧_x0001_"/>
      <sheetName val="L (4)"/>
      <sheetName val="PRICE-COMP"/>
      <sheetName val="Core Data"/>
      <sheetName val="GN-ST-10"/>
      <sheetName val="B1"/>
      <sheetName val="AutoOpen Stub Data"/>
      <sheetName val="Pay_Sep06"/>
      <sheetName val="foundation(V)"/>
      <sheetName val="CLAY"/>
      <sheetName val="BM-HOOP"/>
      <sheetName val="Final Bill"/>
      <sheetName val="BST"/>
      <sheetName val="Monthly Budget Summary"/>
      <sheetName val="TOS-F"/>
      <sheetName val="DATA_PRG"/>
      <sheetName val="C&amp;S monthwise"/>
      <sheetName val="C&amp;S"/>
      <sheetName val="General"/>
      <sheetName val="Materials"/>
      <sheetName val="BWSCPlt"/>
      <sheetName val="CI"/>
      <sheetName val="DI"/>
      <sheetName val="G.R.P"/>
      <sheetName val="HDPE"/>
      <sheetName val="PSC REVISED"/>
      <sheetName val="pvc"/>
      <sheetName val="Bridge Data 2005-06"/>
      <sheetName val="Data.F8.BTR"/>
      <sheetName val="r"/>
      <sheetName val="t_prsr"/>
      <sheetName val="id"/>
      <sheetName val=" "/>
      <sheetName val="bom"/>
      <sheetName val="M-Book for FW"/>
      <sheetName val="M-Book for Conc"/>
      <sheetName val="Staff_Acco_48"/>
      <sheetName val="Tel__24"/>
      <sheetName val="Ext_light24"/>
      <sheetName val="Staff_Acco_49"/>
      <sheetName val="4_Annex_1_Basic_rate24"/>
      <sheetName val="DETAILED__BOQ24"/>
      <sheetName val="Detail_In_Door_Stad24"/>
      <sheetName val="Project_Details__24"/>
      <sheetName val="RCC,Ret__Wall24"/>
      <sheetName val="Load_Details(B2)24"/>
      <sheetName val="TBAL9697_-group_wise__sdpl24"/>
      <sheetName val="scurve_calc_(2)24"/>
      <sheetName val="Detail_P&amp;L23"/>
      <sheetName val="Assumption_Sheet23"/>
      <sheetName val="Legal_Risk_Analysis23"/>
      <sheetName val="Bill_3_-_Site_Works23"/>
      <sheetName val="SCHEDULE_OF_RATES23"/>
      <sheetName val="GR_slab-reinft23"/>
      <sheetName val="Rate_Analysis23"/>
      <sheetName val="Cover_sheet1"/>
      <sheetName val="AOQ-new_1"/>
      <sheetName val="water_prop_1"/>
      <sheetName val="PA-_Consutant_"/>
      <sheetName val="[saihous_ele_xls]Indirect"/>
      <sheetName val="Summary_Transformers"/>
      <sheetName val="Total__Amount"/>
      <sheetName val="[saihous_ele_xls]Indirect????"/>
      <sheetName val="Indirect____쌳ᎈ駜_"/>
      <sheetName val="10__&amp;_11__Rate_Code_&amp;_BQ"/>
      <sheetName val="Basic_Resources"/>
      <sheetName val="Angebot18_7_"/>
      <sheetName val="SPILL_OVER_PROJECTIONS"/>
      <sheetName val="BC_&amp;_MNB_1"/>
      <sheetName val="MAIN_FILE_9-24-07"/>
      <sheetName val="DG_"/>
      <sheetName val="11B_"/>
      <sheetName val="SC_Cost_MAR_02"/>
      <sheetName val="final_abstract"/>
      <sheetName val="[saihous_ele_xls]Indirect퀀《혂൧"/>
      <sheetName val="MTO_REV_0"/>
      <sheetName val="[saihous_ele_xls]Indirect⽼؃ᅜ"/>
      <sheetName val="Linked_Lead"/>
      <sheetName val="Material_Rate"/>
      <sheetName val="2nd_"/>
      <sheetName val="Material_List_"/>
      <sheetName val="Abstract_Sheet"/>
      <sheetName val="April_Analysts"/>
      <sheetName val="M_S_"/>
      <sheetName val="Column_BBS-Block9"/>
      <sheetName val="Materials_"/>
      <sheetName val="ONE_TIME"/>
      <sheetName val="Structure_Bills_Qty"/>
      <sheetName val="[saihous_ele_xls]Indirect쌳ᎈ駜/"/>
      <sheetName val="AoR_Finishing"/>
      <sheetName val="Lead_(Final)"/>
      <sheetName val="Sum_"/>
      <sheetName val="General_Interior_"/>
      <sheetName val="Dismantling_Works_"/>
      <sheetName val="Toilet_Works_"/>
      <sheetName val="Sliding_folding_partition"/>
      <sheetName val="Hard_flr&amp;wall_"/>
      <sheetName val="Modular_Ceiling_"/>
      <sheetName val="MS_Structure_Works"/>
      <sheetName val="Graphics_&amp;_Signage"/>
      <sheetName val="QAQC"/>
      <sheetName val="Ring Details"/>
      <sheetName val="DATA 2"/>
      <sheetName val="Beam-Schedule-1"/>
      <sheetName val="Footings"/>
      <sheetName val="_saihous.ele.xls_Indirect_x0005_"/>
      <sheetName val="_saihous.ele.xls_Indirect_x0005_____"/>
      <sheetName val="_saihous.ele.xls_Indirect퀀《혂൧_x0001_"/>
      <sheetName val="_saihous.ele.xls_Indirect쌳ᎈ駜_"/>
      <sheetName val="Sqn-Abs(G+6) "/>
      <sheetName val="WO-Abs (G+2) 6 DUs"/>
      <sheetName val="Air-Abs(G+6) 23 DUs"/>
      <sheetName val="CFForecast detail"/>
      <sheetName val="coa_ramco_168"/>
      <sheetName val="keyword"/>
      <sheetName val="RA_markate"/>
      <sheetName val="PRECAST lightconc_II"/>
      <sheetName val="Sensitivity"/>
      <sheetName val="1-Excavation"/>
      <sheetName val="2-Substructure"/>
      <sheetName val="3-Concrete"/>
      <sheetName val="4-Masonry"/>
      <sheetName val="5-Thermal &amp; Moisture"/>
      <sheetName val="Col-Schedule"/>
      <sheetName val="WORK TABLE"/>
      <sheetName val="starter"/>
      <sheetName val="SOA"/>
      <sheetName val="Podium Areas"/>
      <sheetName val="Options"/>
      <sheetName val="Balustrade"/>
      <sheetName val="GUT (2)"/>
      <sheetName val="ACE-OUT"/>
      <sheetName val="Detail-Singly"/>
      <sheetName val="TORRENT CEMENT"/>
      <sheetName val="A"/>
      <sheetName val="[saihous.ele.xls]Indirect_x0005_"/>
      <sheetName val="saihous.ele.xls"/>
      <sheetName val="Z1_DATA"/>
      <sheetName val="MHNO_LEV"/>
      <sheetName val="PRSH"/>
      <sheetName val="Indirect_x005f_x0005_"/>
      <sheetName val="Indirect_x005f_x0005__x005f_x0000__x005f_x0000__"/>
      <sheetName val="Meas.-Hotel Part"/>
      <sheetName val="RES-PLANNING"/>
      <sheetName val="INPUT SHEET"/>
      <sheetName val="Macro1"/>
      <sheetName val="dBase"/>
      <sheetName val="beam-reinft"/>
      <sheetName val="Labour &amp; Plant"/>
      <sheetName val="CABLERET"/>
      <sheetName val="SubAnlysis"/>
      <sheetName val="Staff_Acco_50"/>
      <sheetName val="Tel__25"/>
      <sheetName val="Ext_light25"/>
      <sheetName val="Staff_Acco_51"/>
      <sheetName val="4_Annex_1_Basic_rate25"/>
      <sheetName val="DETAILED__BOQ25"/>
      <sheetName val="TBAL9697_-group_wise__sdpl25"/>
      <sheetName val="Detail_In_Door_Stad25"/>
      <sheetName val="Project_Details__25"/>
      <sheetName val="scurve_calc_(2)25"/>
      <sheetName val="Detail_P&amp;L24"/>
      <sheetName val="Assumption_Sheet24"/>
      <sheetName val="RCC,Ret__Wall25"/>
      <sheetName val="Load_Details(B2)25"/>
      <sheetName val="Legal_Risk_Analysis24"/>
      <sheetName val="Bill_3_-_Site_Works24"/>
      <sheetName val="SCHEDULE_OF_RATES24"/>
      <sheetName val="GR_slab-reinft24"/>
      <sheetName val="Rate_Analysis24"/>
      <sheetName val="PA-_Consutant_1"/>
      <sheetName val="Basic_Resources1"/>
      <sheetName val="SPILL_OVER_PROJECTIONS1"/>
      <sheetName val="Service Function"/>
      <sheetName val="BASIC MATERIALS"/>
      <sheetName val="Con"/>
      <sheetName val="organi synthesis lab"/>
      <sheetName val="Format 1.9 Ph-1"/>
      <sheetName val="[saihous.ele.xls]Indirect_x0005__x0000_堀와6_x0000_"/>
      <sheetName val="C Sum"/>
      <sheetName val="A Sum"/>
      <sheetName val="reference sheet "/>
      <sheetName val="MMt"/>
      <sheetName val="Labor abs-PW"/>
      <sheetName val="Labor abs-NMR"/>
      <sheetName val="_GULF"/>
      <sheetName val="Summary_Transformers1"/>
      <sheetName val="Total__Amount1"/>
      <sheetName val="_GULF1"/>
      <sheetName val="Summary_Transformers3"/>
      <sheetName val="Total__Amount3"/>
      <sheetName val="_GULF3"/>
      <sheetName val="Basic Details"/>
      <sheetName val="BS Groupings"/>
      <sheetName val="PL Groupings"/>
      <sheetName val="[saihous.ele.xls]Indirect_x0005__x0000_ം핤࢐"/>
      <sheetName val="BoQ-1"/>
      <sheetName val="BoQ-2"/>
      <sheetName val="Stress Calculation"/>
      <sheetName val="Labour Rate "/>
      <sheetName val="DashboardQuestions"/>
      <sheetName val="TPL_RECEIPTS MB51"/>
      <sheetName val="Brazil-Russia-EuropeDecToMar-05"/>
      <sheetName val="ROW Orders for March 05"/>
      <sheetName val="PKG PO"/>
      <sheetName val="LLM DPRECEIPTS MB51"/>
      <sheetName val="PHS_RECEIPTS"/>
      <sheetName val="ZSEM stock (ympc038)"/>
      <sheetName val="MFG PO"/>
      <sheetName val="APRIL"/>
      <sheetName val="Aug"/>
      <sheetName val="FEB"/>
      <sheetName val="JAN"/>
      <sheetName val="July"/>
      <sheetName val="June"/>
      <sheetName val="MARCH"/>
      <sheetName val="MAY"/>
      <sheetName val="8th  floor Beams"/>
      <sheetName val="Formulas"/>
      <sheetName val="Quotation"/>
      <sheetName val="Capex-fixed"/>
      <sheetName val="NLD - Assum"/>
      <sheetName val="M.B.T-16"/>
      <sheetName val="FITZ MORT 94"/>
      <sheetName val="Allg. Angaben"/>
      <sheetName val="Auswahl"/>
      <sheetName val="Road data"/>
      <sheetName val="Road Detail Est."/>
      <sheetName val="공장별판관비배부"/>
      <sheetName val="Summary-margin calc"/>
      <sheetName val="VI Floor Beam "/>
      <sheetName val="Step 1"/>
      <sheetName val="DG-YARD"/>
      <sheetName val="PHOTO(9)"/>
      <sheetName val="PHOTOCALL(8)"/>
      <sheetName val="Equipment Information"/>
      <sheetName val="Equipment Block"/>
      <sheetName val="SUMMARY-GC"/>
      <sheetName val="SUMMARY - C&amp;I"/>
      <sheetName val="PREAMBLES"/>
      <sheetName val="INTERIOR WORKS"/>
      <sheetName val="Interior working"/>
      <sheetName val="FALSE CEILING"/>
      <sheetName val="FALSE CEILING working"/>
      <sheetName val="PAINTING"/>
      <sheetName val="Painting working"/>
      <sheetName val="DOORS"/>
      <sheetName val="Doors Working"/>
      <sheetName val="Blind Working"/>
      <sheetName val="LOOSE FURNITURES"/>
      <sheetName val="DISMANTLING WORKS-C&amp;I"/>
      <sheetName val="DIS C&amp;I WORKING"/>
      <sheetName val="INTERNAL SIGNAGE"/>
      <sheetName val="SIGNAGE WORKING"/>
      <sheetName val="Summary-Electrical"/>
      <sheetName val="Electrical"/>
      <sheetName val="Electrical Working"/>
      <sheetName val="Light_Fixture_Installation"/>
      <sheetName val="Decorative_Light_Fixture_Instal"/>
      <sheetName val="SUMMARY - FPS"/>
      <sheetName val="BOQ-FPS "/>
      <sheetName val="HVAC Summary"/>
      <sheetName val="HVAC"/>
      <sheetName val="SUMMARY-PHE"/>
      <sheetName val="Sanitary Fixtures"/>
      <sheetName val="Firxtures working"/>
      <sheetName val="Internal Drainage &amp; rain water"/>
      <sheetName val="Internal Drainage &amp; rain workin"/>
      <sheetName val="Internal water "/>
      <sheetName val="Dismantling works-PHE"/>
      <sheetName val="Assumption Inputs"/>
      <sheetName val="Slab"/>
      <sheetName val="STP"/>
      <sheetName val="APPENDIX_B-115"/>
      <sheetName val="Bill_3_115"/>
      <sheetName val="PRECAST_lightconc-II15"/>
      <sheetName val="Fill_this_out_first___14"/>
      <sheetName val="INDIGINEOUS_ITEMS_14"/>
      <sheetName val="Cable_data15"/>
      <sheetName val="Material_14"/>
      <sheetName val="SPT_vs_PHI14"/>
      <sheetName val="Civil_Works14"/>
      <sheetName val="Basement_Budget14"/>
      <sheetName val="Asia_Revised_10-1-0714"/>
      <sheetName val="All_Capital_Plan_P+L_10-1-0714"/>
      <sheetName val="CP08_(2)14"/>
      <sheetName val="Planning_File_10-1-0714"/>
      <sheetName val="SITE_OVERHEADS14"/>
      <sheetName val="Break_up_Sheet14"/>
      <sheetName val="Boq_Block_A14"/>
      <sheetName val="IO_List14"/>
      <sheetName val="Pipe_Supports14"/>
      <sheetName val="BOQ_(2)14"/>
      <sheetName val="SCHEDULE_(3)14"/>
      <sheetName val="schedule_nos14"/>
      <sheetName val="Box-_Girder14"/>
      <sheetName val="Sqn_Abs_G_6__14"/>
      <sheetName val="WO_Abs__G_2__6_DUs14"/>
      <sheetName val="Air_Abs_G_6__23_DUs14"/>
      <sheetName val="4-Int-_ele(RA)14"/>
      <sheetName val="Detail_1A14"/>
      <sheetName val="BLOCK-A_(MEA_SHEET)14"/>
      <sheetName val="labour_coeff14"/>
      <sheetName val="Works_-_Quote_Sheet14"/>
      <sheetName val="E_&amp;_R14"/>
      <sheetName val="MASTER_RATE_ANALYSIS13"/>
      <sheetName val="Mat_Cost14"/>
      <sheetName val="DLC_lookups14"/>
      <sheetName val="Gen_Info14"/>
      <sheetName val="Indirect_expenses14"/>
      <sheetName val="Quote_Sheet14"/>
      <sheetName val="Cost_Any_14"/>
      <sheetName val="LIST_OF_MAKES14"/>
      <sheetName val="Pile_cap13"/>
      <sheetName val="Lease_rents14"/>
      <sheetName val="SPILL_OVER14"/>
      <sheetName val="Bed_Class13"/>
      <sheetName val="DTF_Summary13"/>
      <sheetName val="Form_613"/>
      <sheetName val="BOQ_Direct_selling_cost13"/>
      <sheetName val="GF_Columns13"/>
      <sheetName val="UNP-NCW_13"/>
      <sheetName val="Intro_12"/>
      <sheetName val="Elite_1_-_MBCL12"/>
      <sheetName val="Cost_summary12"/>
      <sheetName val="Contract_BOQ12"/>
      <sheetName val="beam-reinft-machine_rm12"/>
      <sheetName val="T1_WO12"/>
      <sheetName val="Direct_cost_shed_A-2_12"/>
      <sheetName val="_Resource_list12"/>
      <sheetName val="THANE_SITE12"/>
      <sheetName val="BOQ_Distribution12"/>
      <sheetName val="key_dates12"/>
      <sheetName val="specification_options12"/>
      <sheetName val="beam-reinft-IIInd_floor8"/>
      <sheetName val="A_O_R_8"/>
      <sheetName val="FF_Inst_RA_08_Inst_0312"/>
      <sheetName val="_IO_List6"/>
      <sheetName val="Cost_Index6"/>
      <sheetName val="saihous_ele6"/>
      <sheetName val="M_R_List_(2)8"/>
      <sheetName val="Balance_Sheet_8"/>
      <sheetName val="SSR___NSSR_Market_final6"/>
      <sheetName val="STAFFSCHED_6"/>
      <sheetName val="Basic_Rates6"/>
      <sheetName val="bs_BP_04_SA5"/>
      <sheetName val="DG_Works_(Supply)5"/>
      <sheetName val="Blr_hire5"/>
      <sheetName val="1_005"/>
      <sheetName val="_B35"/>
      <sheetName val="_B15"/>
      <sheetName val="1-Pop_Proj5"/>
      <sheetName val="Operating_Statistics5"/>
      <sheetName val="220_11__BS_5"/>
      <sheetName val="Annexue_B5"/>
      <sheetName val="Elect_5"/>
      <sheetName val="$_KURLARI5"/>
      <sheetName val="Desgn(zone_I)5"/>
      <sheetName val="Boq_(Main_Building)5"/>
      <sheetName val="Civil_BOQ4"/>
      <sheetName val="Basement__Works2"/>
      <sheetName val="[saihous.ele.xls]Indirect퀀《혂൧_x0001_"/>
      <sheetName val="Break_Up (bc)"/>
      <sheetName val="Break_Up (bc1)"/>
      <sheetName val="Break_Up (bc2)"/>
      <sheetName val="Comparison"/>
      <sheetName val="LEVEL SHEET"/>
      <sheetName val="GLOBAL_REFERRENCE_SHEET"/>
      <sheetName val="IT-Fri Base"/>
      <sheetName val="CMISFA"/>
      <sheetName val="00acttbl"/>
      <sheetName val="PSrpt25"/>
      <sheetName val="00budtbl"/>
      <sheetName val="Rate Ana"/>
      <sheetName val="RIP1"/>
      <sheetName val="Manpower"/>
      <sheetName val="Detailed Summary (4)"/>
      <sheetName val="SUMMARY - PART-I-BUILDING"/>
      <sheetName val="IM_Assumptions"/>
      <sheetName val="IM_SUMMARY"/>
      <sheetName val="IM_Flows"/>
      <sheetName val="DOOR-WIND"/>
      <sheetName val="SOR"/>
      <sheetName val="Jan Volume"/>
      <sheetName val="[saihous.ele.xls]Indirect_x0005__x0000__x0000__xdfa0_."/>
      <sheetName val="[saihous.ele.xls]Indirect_x0005__x0000__x0000__xdb20__x001f_"/>
      <sheetName val="loadcal"/>
      <sheetName val="REL"/>
      <sheetName val="Sweeper Machine"/>
      <sheetName val="HP(9.200)"/>
      <sheetName val="hyperstatic"/>
      <sheetName val="Stability"/>
      <sheetName val="COST"/>
      <sheetName val="Cover_sheet2"/>
      <sheetName val="AOQ-new_2"/>
      <sheetName val="water_prop_2"/>
      <sheetName val="11B_2"/>
      <sheetName val="SC_Cost_MAR_022"/>
      <sheetName val="11B_1"/>
      <sheetName val="SC_Cost_MAR_021"/>
      <sheetName val="Pier calculation"/>
      <sheetName val="Distribution - Qty &amp; Amount"/>
      <sheetName val="horizontal"/>
      <sheetName val="Box-Detour"/>
      <sheetName val="boq actual"/>
      <sheetName val="CBL01"/>
      <sheetName val="Beam-design exp"/>
      <sheetName val="A301 Kalk"/>
      <sheetName val="Schlüss Inh-EF"/>
      <sheetName val="VS배관내역서"/>
      <sheetName val="DATA_PILE_BG"/>
      <sheetName val="DATA_PCC"/>
      <sheetName val="DATA_PILECAP"/>
      <sheetName val="DATA_PILE_RT2"/>
      <sheetName val="DATA_PILE_RT1 "/>
      <sheetName val="DATA_PILE _SM"/>
      <sheetName val="Angebot18_7_1"/>
      <sheetName val="Cover_sheet3"/>
      <sheetName val="AOQ-new_3"/>
      <sheetName val="water_prop_3"/>
      <sheetName val="SC_Cost_MAR_023"/>
      <sheetName val="Summary_Transformers2"/>
      <sheetName val="Total__Amount2"/>
      <sheetName val="11B_3"/>
      <sheetName val="[saihous_ele_xls]Indirect_"/>
      <sheetName val="INPUT_SHEET"/>
      <sheetName val="Sweeper_Machine"/>
      <sheetName val="HP(9_200)"/>
      <sheetName val="BAL_SHEET"/>
      <sheetName val="Final_Bill"/>
      <sheetName val="_GULF2"/>
      <sheetName val="Pier_calculation"/>
      <sheetName val="Distribution_-_Qty_&amp;_Amount"/>
      <sheetName val="Fin_Sum"/>
      <sheetName val="33 kV-Eqpt.fdn."/>
      <sheetName val="17"/>
      <sheetName val="Cut &amp; Sew"/>
      <sheetName val="Name List"/>
      <sheetName val="Main-Material"/>
      <sheetName val="ANNEXURE-A"/>
      <sheetName val="Tong hop DT XDCT"/>
      <sheetName val="TH_CPTB"/>
      <sheetName val="TMDT"/>
      <sheetName val="Overall Summary"/>
      <sheetName val="Summary_CFA total - CP1 &amp; CP2"/>
      <sheetName val="Master Data"/>
      <sheetName val="D1_CO"/>
      <sheetName val="BOQ LT"/>
      <sheetName val="AOR"/>
      <sheetName val="macro"/>
      <sheetName val="WBS"/>
      <sheetName val="Publicbuilding"/>
      <sheetName val="CONSTANT"/>
      <sheetName val="oresreqsum"/>
      <sheetName val="Staff_Acco_60"/>
      <sheetName val="Tel__30"/>
      <sheetName val="Ext_light30"/>
      <sheetName val="Staff_Acco_61"/>
      <sheetName val="SCHEDULE_OF_RATES30"/>
      <sheetName val="4_Annex_1_Basic_rate30"/>
      <sheetName val="DETAILED__BOQ30"/>
      <sheetName val="Detail_In_Door_Stad30"/>
      <sheetName val="Project_Details__30"/>
      <sheetName val="RCC,Ret__Wall30"/>
      <sheetName val="TBAL9697_-group_wise__sdpl30"/>
      <sheetName val="Load_Details(B2)30"/>
      <sheetName val="scurve_calc_(2)30"/>
      <sheetName val="Detail_P&amp;L30"/>
      <sheetName val="Assumption_Sheet30"/>
      <sheetName val="APPENDIX_B-130"/>
      <sheetName val="Bill_3_130"/>
      <sheetName val="Legal_Risk_Analysis30"/>
      <sheetName val="Cable_data30"/>
      <sheetName val="PRECAST_lightconc-II30"/>
      <sheetName val="BLOCK-A_(MEA_SHEET)29"/>
      <sheetName val="Bill_3_-_Site_Works29"/>
      <sheetName val="Asia_Revised_10-1-0729"/>
      <sheetName val="All_Capital_Plan_P+L_10-1-0729"/>
      <sheetName val="CP08_(2)29"/>
      <sheetName val="Planning_File_10-1-0729"/>
      <sheetName val="GR_slab-reinft29"/>
      <sheetName val="SITE_OVERHEADS29"/>
      <sheetName val="Civil_Works29"/>
      <sheetName val="Material_29"/>
      <sheetName val="SPT_vs_PHI29"/>
      <sheetName val="Fill_this_out_first___29"/>
      <sheetName val="IO_List29"/>
      <sheetName val="Pipe_Supports29"/>
      <sheetName val="BOQ_(2)29"/>
      <sheetName val="SCHEDULE_(3)29"/>
      <sheetName val="schedule_nos29"/>
      <sheetName val="Rate_Analysis29"/>
      <sheetName val="Boq_Block_A29"/>
      <sheetName val="Sqn_Abs_G_6__29"/>
      <sheetName val="WO_Abs__G_2__6_DUs29"/>
      <sheetName val="Air_Abs_G_6__23_DUs29"/>
      <sheetName val="4-Int-_ele(RA)29"/>
      <sheetName val="INDIGINEOUS_ITEMS_29"/>
      <sheetName val="Box-_Girder29"/>
      <sheetName val="Lease_rents29"/>
      <sheetName val="DLC_lookups29"/>
      <sheetName val="Quote_Sheet29"/>
      <sheetName val="labour_coeff29"/>
      <sheetName val="Works_-_Quote_Sheet29"/>
      <sheetName val="Gen_Info29"/>
      <sheetName val="Indirect_expenses29"/>
      <sheetName val="Cost_Any_29"/>
      <sheetName val="LIST_OF_MAKES29"/>
      <sheetName val="Detail_1A29"/>
      <sheetName val="Basement_Budget29"/>
      <sheetName val="Break_up_Sheet29"/>
      <sheetName val="E_&amp;_R29"/>
      <sheetName val="Bed_Class28"/>
      <sheetName val="Pile_cap28"/>
      <sheetName val="Mat_Cost29"/>
      <sheetName val="SPILL_OVER29"/>
      <sheetName val="DTF_Summary28"/>
      <sheetName val="UNP-NCW_28"/>
      <sheetName val="GF_Columns28"/>
      <sheetName val="Form_628"/>
      <sheetName val="BOQ_Direct_selling_cost28"/>
      <sheetName val="MASTER_RATE_ANALYSIS28"/>
      <sheetName val="Intro_28"/>
      <sheetName val="A_O_R_28"/>
      <sheetName val="Cost_summary28"/>
      <sheetName val="Direct_cost_shed_A-2_28"/>
      <sheetName val="_Resource_list28"/>
      <sheetName val="THANE_SITE28"/>
      <sheetName val="BOQ_Distribution28"/>
      <sheetName val="key_dates28"/>
      <sheetName val="specification_options28"/>
      <sheetName val="Elite_1_-_MBCL28"/>
      <sheetName val="M_R_List_(2)28"/>
      <sheetName val="Balance_Sheet_28"/>
      <sheetName val="Intro_13"/>
      <sheetName val="A_O_R_13"/>
      <sheetName val="Cost_summary13"/>
      <sheetName val="Direct_cost_shed_A-2_13"/>
      <sheetName val="_Resource_list13"/>
      <sheetName val="THANE_SITE13"/>
      <sheetName val="BOQ_Distribution13"/>
      <sheetName val="key_dates13"/>
      <sheetName val="specification_options13"/>
      <sheetName val="Elite_1_-_MBCL13"/>
      <sheetName val="M_R_List_(2)13"/>
      <sheetName val="Balance_Sheet_13"/>
      <sheetName val="A_O_R_9"/>
      <sheetName val="M_R_List_(2)9"/>
      <sheetName val="Balance_Sheet_9"/>
      <sheetName val="A_O_R_10"/>
      <sheetName val="M_R_List_(2)10"/>
      <sheetName val="Balance_Sheet_10"/>
      <sheetName val="A_O_R_11"/>
      <sheetName val="M_R_List_(2)11"/>
      <sheetName val="Balance_Sheet_11"/>
      <sheetName val="A_O_R_12"/>
      <sheetName val="M_R_List_(2)12"/>
      <sheetName val="Balance_Sheet_12"/>
      <sheetName val="APPENDIX_B-118"/>
      <sheetName val="Bill_3_118"/>
      <sheetName val="Cable_data18"/>
      <sheetName val="PRECAST_lightconc-II18"/>
      <sheetName val="BLOCK-A_(MEA_SHEET)17"/>
      <sheetName val="Asia_Revised_10-1-0717"/>
      <sheetName val="All_Capital_Plan_P+L_10-1-0717"/>
      <sheetName val="CP08_(2)17"/>
      <sheetName val="Planning_File_10-1-0717"/>
      <sheetName val="SITE_OVERHEADS17"/>
      <sheetName val="Civil_Works17"/>
      <sheetName val="Material_17"/>
      <sheetName val="SPT_vs_PHI17"/>
      <sheetName val="Fill_this_out_first___17"/>
      <sheetName val="IO_List17"/>
      <sheetName val="Pipe_Supports17"/>
      <sheetName val="BOQ_(2)17"/>
      <sheetName val="SCHEDULE_(3)17"/>
      <sheetName val="schedule_nos17"/>
      <sheetName val="Boq_Block_A17"/>
      <sheetName val="Sqn_Abs_G_6__17"/>
      <sheetName val="WO_Abs__G_2__6_DUs17"/>
      <sheetName val="Air_Abs_G_6__23_DUs17"/>
      <sheetName val="4-Int-_ele(RA)17"/>
      <sheetName val="INDIGINEOUS_ITEMS_17"/>
      <sheetName val="Box-_Girder17"/>
      <sheetName val="Lease_rents17"/>
      <sheetName val="DLC_lookups17"/>
      <sheetName val="Quote_Sheet17"/>
      <sheetName val="labour_coeff17"/>
      <sheetName val="Works_-_Quote_Sheet17"/>
      <sheetName val="Gen_Info17"/>
      <sheetName val="Indirect_expenses17"/>
      <sheetName val="Cost_Any_17"/>
      <sheetName val="LIST_OF_MAKES17"/>
      <sheetName val="Detail_1A17"/>
      <sheetName val="Basement_Budget17"/>
      <sheetName val="Break_up_Sheet17"/>
      <sheetName val="E_&amp;_R17"/>
      <sheetName val="Bed_Class16"/>
      <sheetName val="Pile_cap16"/>
      <sheetName val="Mat_Cost17"/>
      <sheetName val="SPILL_OVER17"/>
      <sheetName val="DTF_Summary16"/>
      <sheetName val="UNP-NCW_16"/>
      <sheetName val="GF_Columns16"/>
      <sheetName val="Form_616"/>
      <sheetName val="BOQ_Direct_selling_cost16"/>
      <sheetName val="MASTER_RATE_ANALYSIS16"/>
      <sheetName val="Intro_16"/>
      <sheetName val="A_O_R_16"/>
      <sheetName val="Cost_summary16"/>
      <sheetName val="Direct_cost_shed_A-2_16"/>
      <sheetName val="_Resource_list16"/>
      <sheetName val="THANE_SITE16"/>
      <sheetName val="BOQ_Distribution16"/>
      <sheetName val="key_dates16"/>
      <sheetName val="specification_options16"/>
      <sheetName val="Elite_1_-_MBCL16"/>
      <sheetName val="M_R_List_(2)16"/>
      <sheetName val="Balance_Sheet_16"/>
      <sheetName val="APPENDIX_B-116"/>
      <sheetName val="Bill_3_116"/>
      <sheetName val="Cable_data16"/>
      <sheetName val="PRECAST_lightconc-II16"/>
      <sheetName val="BLOCK-A_(MEA_SHEET)15"/>
      <sheetName val="Asia_Revised_10-1-0715"/>
      <sheetName val="All_Capital_Plan_P+L_10-1-0715"/>
      <sheetName val="CP08_(2)15"/>
      <sheetName val="Planning_File_10-1-0715"/>
      <sheetName val="SITE_OVERHEADS15"/>
      <sheetName val="Civil_Works15"/>
      <sheetName val="Material_15"/>
      <sheetName val="SPT_vs_PHI15"/>
      <sheetName val="Fill_this_out_first___15"/>
      <sheetName val="IO_List15"/>
      <sheetName val="Pipe_Supports15"/>
      <sheetName val="BOQ_(2)15"/>
      <sheetName val="SCHEDULE_(3)15"/>
      <sheetName val="schedule_nos15"/>
      <sheetName val="Boq_Block_A15"/>
      <sheetName val="Sqn_Abs_G_6__15"/>
      <sheetName val="WO_Abs__G_2__6_DUs15"/>
      <sheetName val="Air_Abs_G_6__23_DUs15"/>
      <sheetName val="4-Int-_ele(RA)15"/>
      <sheetName val="INDIGINEOUS_ITEMS_15"/>
      <sheetName val="Box-_Girder15"/>
      <sheetName val="Lease_rents15"/>
      <sheetName val="DLC_lookups15"/>
      <sheetName val="Quote_Sheet15"/>
      <sheetName val="labour_coeff15"/>
      <sheetName val="Works_-_Quote_Sheet15"/>
      <sheetName val="Gen_Info15"/>
      <sheetName val="Indirect_expenses15"/>
      <sheetName val="Cost_Any_15"/>
      <sheetName val="LIST_OF_MAKES15"/>
      <sheetName val="Detail_1A15"/>
      <sheetName val="Basement_Budget15"/>
      <sheetName val="Break_up_Sheet15"/>
      <sheetName val="E_&amp;_R15"/>
      <sheetName val="Bed_Class14"/>
      <sheetName val="Pile_cap14"/>
      <sheetName val="Mat_Cost15"/>
      <sheetName val="SPILL_OVER15"/>
      <sheetName val="DTF_Summary14"/>
      <sheetName val="UNP-NCW_14"/>
      <sheetName val="GF_Columns14"/>
      <sheetName val="Form_614"/>
      <sheetName val="BOQ_Direct_selling_cost14"/>
      <sheetName val="MASTER_RATE_ANALYSIS14"/>
      <sheetName val="Intro_14"/>
      <sheetName val="A_O_R_14"/>
      <sheetName val="Cost_summary14"/>
      <sheetName val="Direct_cost_shed_A-2_14"/>
      <sheetName val="_Resource_list14"/>
      <sheetName val="THANE_SITE14"/>
      <sheetName val="BOQ_Distribution14"/>
      <sheetName val="key_dates14"/>
      <sheetName val="specification_options14"/>
      <sheetName val="Elite_1_-_MBCL14"/>
      <sheetName val="M_R_List_(2)14"/>
      <sheetName val="Balance_Sheet_14"/>
      <sheetName val="APPENDIX_B-117"/>
      <sheetName val="Bill_3_117"/>
      <sheetName val="Cable_data17"/>
      <sheetName val="PRECAST_lightconc-II17"/>
      <sheetName val="BLOCK-A_(MEA_SHEET)16"/>
      <sheetName val="Asia_Revised_10-1-0716"/>
      <sheetName val="All_Capital_Plan_P+L_10-1-0716"/>
      <sheetName val="CP08_(2)16"/>
      <sheetName val="Planning_File_10-1-0716"/>
      <sheetName val="SITE_OVERHEADS16"/>
      <sheetName val="Civil_Works16"/>
      <sheetName val="Material_16"/>
      <sheetName val="SPT_vs_PHI16"/>
      <sheetName val="Fill_this_out_first___16"/>
      <sheetName val="IO_List16"/>
      <sheetName val="Pipe_Supports16"/>
      <sheetName val="BOQ_(2)16"/>
      <sheetName val="SCHEDULE_(3)16"/>
      <sheetName val="schedule_nos16"/>
      <sheetName val="Boq_Block_A16"/>
      <sheetName val="Sqn_Abs_G_6__16"/>
      <sheetName val="WO_Abs__G_2__6_DUs16"/>
      <sheetName val="Air_Abs_G_6__23_DUs16"/>
      <sheetName val="4-Int-_ele(RA)16"/>
      <sheetName val="INDIGINEOUS_ITEMS_16"/>
      <sheetName val="Box-_Girder16"/>
      <sheetName val="Lease_rents16"/>
      <sheetName val="DLC_lookups16"/>
      <sheetName val="Quote_Sheet16"/>
      <sheetName val="labour_coeff16"/>
      <sheetName val="Works_-_Quote_Sheet16"/>
      <sheetName val="Gen_Info16"/>
      <sheetName val="Indirect_expenses16"/>
      <sheetName val="Cost_Any_16"/>
      <sheetName val="LIST_OF_MAKES16"/>
      <sheetName val="Detail_1A16"/>
      <sheetName val="Basement_Budget16"/>
      <sheetName val="Break_up_Sheet16"/>
      <sheetName val="E_&amp;_R16"/>
      <sheetName val="Bed_Class15"/>
      <sheetName val="Pile_cap15"/>
      <sheetName val="Mat_Cost16"/>
      <sheetName val="SPILL_OVER16"/>
      <sheetName val="DTF_Summary15"/>
      <sheetName val="UNP-NCW_15"/>
      <sheetName val="GF_Columns15"/>
      <sheetName val="Form_615"/>
      <sheetName val="BOQ_Direct_selling_cost15"/>
      <sheetName val="MASTER_RATE_ANALYSIS15"/>
      <sheetName val="Intro_15"/>
      <sheetName val="A_O_R_15"/>
      <sheetName val="Cost_summary15"/>
      <sheetName val="Direct_cost_shed_A-2_15"/>
      <sheetName val="_Resource_list15"/>
      <sheetName val="THANE_SITE15"/>
      <sheetName val="BOQ_Distribution15"/>
      <sheetName val="key_dates15"/>
      <sheetName val="specification_options15"/>
      <sheetName val="Elite_1_-_MBCL15"/>
      <sheetName val="M_R_List_(2)15"/>
      <sheetName val="Balance_Sheet_15"/>
      <sheetName val="Basic_Rates15"/>
      <sheetName val="Contract_BOQ15"/>
      <sheetName val="beam-reinft-IIInd_floor15"/>
      <sheetName val="FF_Inst_RA_08_Inst_0315"/>
      <sheetName val="beam-reinft-machine_rm15"/>
      <sheetName val="T1_WO15"/>
      <sheetName val="APPENDIX_B-119"/>
      <sheetName val="Bill_3_119"/>
      <sheetName val="PRECAST_lightconc-II19"/>
      <sheetName val="Fill_this_out_first___18"/>
      <sheetName val="SCHEDULE_(3)18"/>
      <sheetName val="schedule_nos18"/>
      <sheetName val="Cable_data19"/>
      <sheetName val="Material_18"/>
      <sheetName val="SPT_vs_PHI18"/>
      <sheetName val="Civil_Works18"/>
      <sheetName val="4-Int-_ele(RA)18"/>
      <sheetName val="SITE_OVERHEADS18"/>
      <sheetName val="Boq_Block_A18"/>
      <sheetName val="Asia_Revised_10-1-0718"/>
      <sheetName val="All_Capital_Plan_P+L_10-1-0718"/>
      <sheetName val="CP08_(2)18"/>
      <sheetName val="Planning_File_10-1-0718"/>
      <sheetName val="INDIGINEOUS_ITEMS_18"/>
      <sheetName val="BLOCK-A_(MEA_SHEET)18"/>
      <sheetName val="IO_List18"/>
      <sheetName val="Pipe_Supports18"/>
      <sheetName val="BOQ_(2)18"/>
      <sheetName val="Break_up_Sheet18"/>
      <sheetName val="Box-_Girder18"/>
      <sheetName val="Sqn_Abs_G_6__18"/>
      <sheetName val="WO_Abs__G_2__6_DUs18"/>
      <sheetName val="Air_Abs_G_6__23_DUs18"/>
      <sheetName val="Detail_1A18"/>
      <sheetName val="Basement_Budget18"/>
      <sheetName val="E_&amp;_R18"/>
      <sheetName val="Lease_rents18"/>
      <sheetName val="DLC_lookups18"/>
      <sheetName val="Quote_Sheet18"/>
      <sheetName val="labour_coeff18"/>
      <sheetName val="Works_-_Quote_Sheet18"/>
      <sheetName val="Gen_Info18"/>
      <sheetName val="Indirect_expenses18"/>
      <sheetName val="Cost_Any_18"/>
      <sheetName val="LIST_OF_MAKES18"/>
      <sheetName val="SPILL_OVER18"/>
      <sheetName val="Pile_cap17"/>
      <sheetName val="Mat_Cost18"/>
      <sheetName val="DTF_Summary17"/>
      <sheetName val="Bed_Class17"/>
      <sheetName val="key_dates17"/>
      <sheetName val="UNP-NCW_17"/>
      <sheetName val="GF_Columns17"/>
      <sheetName val="Intro_17"/>
      <sheetName val="Form_617"/>
      <sheetName val="BOQ_Direct_selling_cost17"/>
      <sheetName val="specification_options17"/>
      <sheetName val="Elite_1_-_MBCL17"/>
      <sheetName val="M_R_List_(2)17"/>
      <sheetName val="MASTER_RATE_ANALYSIS17"/>
      <sheetName val="Cost_summary17"/>
      <sheetName val="Balance_Sheet_17"/>
      <sheetName val="A_O_R_17"/>
      <sheetName val="Direct_cost_shed_A-2_17"/>
      <sheetName val="_Resource_list17"/>
      <sheetName val="THANE_SITE17"/>
      <sheetName val="BOQ_Distribution17"/>
      <sheetName val="APPENDIX_B-120"/>
      <sheetName val="Bill_3_120"/>
      <sheetName val="PRECAST_lightconc-II20"/>
      <sheetName val="Fill_this_out_first___19"/>
      <sheetName val="SCHEDULE_(3)19"/>
      <sheetName val="schedule_nos19"/>
      <sheetName val="Cable_data20"/>
      <sheetName val="Material_19"/>
      <sheetName val="SPT_vs_PHI19"/>
      <sheetName val="Civil_Works19"/>
      <sheetName val="4-Int-_ele(RA)19"/>
      <sheetName val="SITE_OVERHEADS19"/>
      <sheetName val="Boq_Block_A19"/>
      <sheetName val="Asia_Revised_10-1-0719"/>
      <sheetName val="All_Capital_Plan_P+L_10-1-0719"/>
      <sheetName val="CP08_(2)19"/>
      <sheetName val="Planning_File_10-1-0719"/>
      <sheetName val="INDIGINEOUS_ITEMS_19"/>
      <sheetName val="BLOCK-A_(MEA_SHEET)19"/>
      <sheetName val="IO_List19"/>
      <sheetName val="Pipe_Supports19"/>
      <sheetName val="BOQ_(2)19"/>
      <sheetName val="Break_up_Sheet19"/>
      <sheetName val="Box-_Girder19"/>
      <sheetName val="Sqn_Abs_G_6__19"/>
      <sheetName val="WO_Abs__G_2__6_DUs19"/>
      <sheetName val="Air_Abs_G_6__23_DUs19"/>
      <sheetName val="Detail_1A19"/>
      <sheetName val="Basement_Budget19"/>
      <sheetName val="E_&amp;_R19"/>
      <sheetName val="Lease_rents19"/>
      <sheetName val="DLC_lookups19"/>
      <sheetName val="Quote_Sheet19"/>
      <sheetName val="labour_coeff19"/>
      <sheetName val="Works_-_Quote_Sheet19"/>
      <sheetName val="Gen_Info19"/>
      <sheetName val="Indirect_expenses19"/>
      <sheetName val="Cost_Any_19"/>
      <sheetName val="LIST_OF_MAKES19"/>
      <sheetName val="SPILL_OVER19"/>
      <sheetName val="Pile_cap18"/>
      <sheetName val="Mat_Cost19"/>
      <sheetName val="DTF_Summary18"/>
      <sheetName val="Bed_Class18"/>
      <sheetName val="key_dates18"/>
      <sheetName val="UNP-NCW_18"/>
      <sheetName val="GF_Columns18"/>
      <sheetName val="Intro_18"/>
      <sheetName val="Form_618"/>
      <sheetName val="BOQ_Direct_selling_cost18"/>
      <sheetName val="specification_options18"/>
      <sheetName val="Elite_1_-_MBCL18"/>
      <sheetName val="M_R_List_(2)18"/>
      <sheetName val="MASTER_RATE_ANALYSIS18"/>
      <sheetName val="Cost_summary18"/>
      <sheetName val="Balance_Sheet_18"/>
      <sheetName val="A_O_R_18"/>
      <sheetName val="Direct_cost_shed_A-2_18"/>
      <sheetName val="_Resource_list18"/>
      <sheetName val="THANE_SITE18"/>
      <sheetName val="BOQ_Distribution18"/>
      <sheetName val="APPENDIX_B-124"/>
      <sheetName val="Bill_3_124"/>
      <sheetName val="Cable_data24"/>
      <sheetName val="PRECAST_lightconc-II24"/>
      <sheetName val="BLOCK-A_(MEA_SHEET)23"/>
      <sheetName val="Asia_Revised_10-1-0723"/>
      <sheetName val="All_Capital_Plan_P+L_10-1-0723"/>
      <sheetName val="CP08_(2)23"/>
      <sheetName val="Planning_File_10-1-0723"/>
      <sheetName val="SITE_OVERHEADS23"/>
      <sheetName val="Civil_Works23"/>
      <sheetName val="Material_23"/>
      <sheetName val="SPT_vs_PHI23"/>
      <sheetName val="Fill_this_out_first___23"/>
      <sheetName val="IO_List23"/>
      <sheetName val="Pipe_Supports23"/>
      <sheetName val="BOQ_(2)23"/>
      <sheetName val="SCHEDULE_(3)23"/>
      <sheetName val="schedule_nos23"/>
      <sheetName val="Boq_Block_A23"/>
      <sheetName val="Sqn_Abs_G_6__23"/>
      <sheetName val="WO_Abs__G_2__6_DUs23"/>
      <sheetName val="Air_Abs_G_6__23_DUs23"/>
      <sheetName val="4-Int-_ele(RA)23"/>
      <sheetName val="INDIGINEOUS_ITEMS_23"/>
      <sheetName val="Box-_Girder23"/>
      <sheetName val="Lease_rents23"/>
      <sheetName val="DLC_lookups23"/>
      <sheetName val="Quote_Sheet23"/>
      <sheetName val="labour_coeff23"/>
      <sheetName val="Works_-_Quote_Sheet23"/>
      <sheetName val="Gen_Info23"/>
      <sheetName val="Indirect_expenses23"/>
      <sheetName val="Cost_Any_23"/>
      <sheetName val="LIST_OF_MAKES23"/>
      <sheetName val="Detail_1A23"/>
      <sheetName val="Basement_Budget23"/>
      <sheetName val="Break_up_Sheet23"/>
      <sheetName val="E_&amp;_R23"/>
      <sheetName val="Bed_Class22"/>
      <sheetName val="Pile_cap22"/>
      <sheetName val="Mat_Cost23"/>
      <sheetName val="SPILL_OVER23"/>
      <sheetName val="DTF_Summary22"/>
      <sheetName val="UNP-NCW_22"/>
      <sheetName val="GF_Columns22"/>
      <sheetName val="Form_622"/>
      <sheetName val="BOQ_Direct_selling_cost22"/>
      <sheetName val="MASTER_RATE_ANALYSIS22"/>
      <sheetName val="Intro_22"/>
      <sheetName val="A_O_R_22"/>
      <sheetName val="Cost_summary22"/>
      <sheetName val="Direct_cost_shed_A-2_22"/>
      <sheetName val="_Resource_list22"/>
      <sheetName val="THANE_SITE22"/>
      <sheetName val="BOQ_Distribution22"/>
      <sheetName val="key_dates22"/>
      <sheetName val="specification_options22"/>
      <sheetName val="Elite_1_-_MBCL22"/>
      <sheetName val="M_R_List_(2)22"/>
      <sheetName val="Balance_Sheet_22"/>
      <sheetName val="APPENDIX_B-121"/>
      <sheetName val="Bill_3_121"/>
      <sheetName val="PRECAST_lightconc-II21"/>
      <sheetName val="Fill_this_out_first___20"/>
      <sheetName val="SCHEDULE_(3)20"/>
      <sheetName val="schedule_nos20"/>
      <sheetName val="Cable_data21"/>
      <sheetName val="Material_20"/>
      <sheetName val="SPT_vs_PHI20"/>
      <sheetName val="Civil_Works20"/>
      <sheetName val="4-Int-_ele(RA)20"/>
      <sheetName val="SITE_OVERHEADS20"/>
      <sheetName val="Boq_Block_A20"/>
      <sheetName val="Asia_Revised_10-1-0720"/>
      <sheetName val="All_Capital_Plan_P+L_10-1-0720"/>
      <sheetName val="CP08_(2)20"/>
      <sheetName val="Planning_File_10-1-0720"/>
      <sheetName val="INDIGINEOUS_ITEMS_20"/>
      <sheetName val="BLOCK-A_(MEA_SHEET)20"/>
      <sheetName val="IO_List20"/>
      <sheetName val="Pipe_Supports20"/>
      <sheetName val="BOQ_(2)20"/>
      <sheetName val="Break_up_Sheet20"/>
      <sheetName val="Box-_Girder20"/>
      <sheetName val="Sqn_Abs_G_6__20"/>
      <sheetName val="WO_Abs__G_2__6_DUs20"/>
      <sheetName val="Air_Abs_G_6__23_DUs20"/>
      <sheetName val="Detail_1A20"/>
      <sheetName val="Basement_Budget20"/>
      <sheetName val="E_&amp;_R20"/>
      <sheetName val="Lease_rents20"/>
      <sheetName val="DLC_lookups20"/>
      <sheetName val="Quote_Sheet20"/>
      <sheetName val="labour_coeff20"/>
      <sheetName val="Works_-_Quote_Sheet20"/>
      <sheetName val="Gen_Info20"/>
      <sheetName val="Indirect_expenses20"/>
      <sheetName val="Cost_Any_20"/>
      <sheetName val="LIST_OF_MAKES20"/>
      <sheetName val="SPILL_OVER20"/>
      <sheetName val="Pile_cap19"/>
      <sheetName val="Mat_Cost20"/>
      <sheetName val="DTF_Summary19"/>
      <sheetName val="Bed_Class19"/>
      <sheetName val="key_dates19"/>
      <sheetName val="UNP-NCW_19"/>
      <sheetName val="GF_Columns19"/>
      <sheetName val="Intro_19"/>
      <sheetName val="Form_619"/>
      <sheetName val="BOQ_Direct_selling_cost19"/>
      <sheetName val="specification_options19"/>
      <sheetName val="Elite_1_-_MBCL19"/>
      <sheetName val="M_R_List_(2)19"/>
      <sheetName val="MASTER_RATE_ANALYSIS19"/>
      <sheetName val="Cost_summary19"/>
      <sheetName val="Balance_Sheet_19"/>
      <sheetName val="A_O_R_19"/>
      <sheetName val="Direct_cost_shed_A-2_19"/>
      <sheetName val="_Resource_list19"/>
      <sheetName val="THANE_SITE19"/>
      <sheetName val="BOQ_Distribution19"/>
      <sheetName val="Basic_Rates9"/>
      <sheetName val="beam-reinft-IIInd_floor9"/>
      <sheetName val="APPENDIX_B-122"/>
      <sheetName val="Bill_3_122"/>
      <sheetName val="PRECAST_lightconc-II22"/>
      <sheetName val="Fill_this_out_first___21"/>
      <sheetName val="SCHEDULE_(3)21"/>
      <sheetName val="schedule_nos21"/>
      <sheetName val="Cable_data22"/>
      <sheetName val="Material_21"/>
      <sheetName val="SPT_vs_PHI21"/>
      <sheetName val="Civil_Works21"/>
      <sheetName val="4-Int-_ele(RA)21"/>
      <sheetName val="SITE_OVERHEADS21"/>
      <sheetName val="Boq_Block_A21"/>
      <sheetName val="Asia_Revised_10-1-0721"/>
      <sheetName val="All_Capital_Plan_P+L_10-1-0721"/>
      <sheetName val="CP08_(2)21"/>
      <sheetName val="Planning_File_10-1-0721"/>
      <sheetName val="INDIGINEOUS_ITEMS_21"/>
      <sheetName val="BLOCK-A_(MEA_SHEET)21"/>
      <sheetName val="IO_List21"/>
      <sheetName val="Pipe_Supports21"/>
      <sheetName val="BOQ_(2)21"/>
      <sheetName val="Break_up_Sheet21"/>
      <sheetName val="Box-_Girder21"/>
      <sheetName val="Sqn_Abs_G_6__21"/>
      <sheetName val="WO_Abs__G_2__6_DUs21"/>
      <sheetName val="Air_Abs_G_6__23_DUs21"/>
      <sheetName val="Detail_1A21"/>
      <sheetName val="Basement_Budget21"/>
      <sheetName val="E_&amp;_R21"/>
      <sheetName val="Lease_rents21"/>
      <sheetName val="DLC_lookups21"/>
      <sheetName val="Quote_Sheet21"/>
      <sheetName val="labour_coeff21"/>
      <sheetName val="Works_-_Quote_Sheet21"/>
      <sheetName val="Gen_Info21"/>
      <sheetName val="Indirect_expenses21"/>
      <sheetName val="Cost_Any_21"/>
      <sheetName val="LIST_OF_MAKES21"/>
      <sheetName val="SPILL_OVER21"/>
      <sheetName val="Pile_cap20"/>
      <sheetName val="Mat_Cost21"/>
      <sheetName val="DTF_Summary20"/>
      <sheetName val="Bed_Class20"/>
      <sheetName val="key_dates20"/>
      <sheetName val="UNP-NCW_20"/>
      <sheetName val="GF_Columns20"/>
      <sheetName val="Intro_20"/>
      <sheetName val="Form_620"/>
      <sheetName val="BOQ_Direct_selling_cost20"/>
      <sheetName val="specification_options20"/>
      <sheetName val="Elite_1_-_MBCL20"/>
      <sheetName val="M_R_List_(2)20"/>
      <sheetName val="MASTER_RATE_ANALYSIS20"/>
      <sheetName val="Cost_summary20"/>
      <sheetName val="Balance_Sheet_20"/>
      <sheetName val="A_O_R_20"/>
      <sheetName val="Direct_cost_shed_A-2_20"/>
      <sheetName val="_Resource_list20"/>
      <sheetName val="THANE_SITE20"/>
      <sheetName val="BOQ_Distribution20"/>
      <sheetName val="Basic_Rates7"/>
      <sheetName val="APPENDIX_B-123"/>
      <sheetName val="Bill_3_123"/>
      <sheetName val="Cable_data23"/>
      <sheetName val="PRECAST_lightconc-II23"/>
      <sheetName val="BLOCK-A_(MEA_SHEET)22"/>
      <sheetName val="Asia_Revised_10-1-0722"/>
      <sheetName val="All_Capital_Plan_P+L_10-1-0722"/>
      <sheetName val="CP08_(2)22"/>
      <sheetName val="Planning_File_10-1-0722"/>
      <sheetName val="SITE_OVERHEADS22"/>
      <sheetName val="Civil_Works22"/>
      <sheetName val="Material_22"/>
      <sheetName val="SPT_vs_PHI22"/>
      <sheetName val="Fill_this_out_first___22"/>
      <sheetName val="IO_List22"/>
      <sheetName val="Pipe_Supports22"/>
      <sheetName val="BOQ_(2)22"/>
      <sheetName val="SCHEDULE_(3)22"/>
      <sheetName val="schedule_nos22"/>
      <sheetName val="Boq_Block_A22"/>
      <sheetName val="Sqn_Abs_G_6__22"/>
      <sheetName val="WO_Abs__G_2__6_DUs22"/>
      <sheetName val="Air_Abs_G_6__23_DUs22"/>
      <sheetName val="4-Int-_ele(RA)22"/>
      <sheetName val="INDIGINEOUS_ITEMS_22"/>
      <sheetName val="Box-_Girder22"/>
      <sheetName val="Lease_rents22"/>
      <sheetName val="DLC_lookups22"/>
      <sheetName val="Quote_Sheet22"/>
      <sheetName val="labour_coeff22"/>
      <sheetName val="Works_-_Quote_Sheet22"/>
      <sheetName val="Gen_Info22"/>
      <sheetName val="Indirect_expenses22"/>
      <sheetName val="Cost_Any_22"/>
      <sheetName val="LIST_OF_MAKES22"/>
      <sheetName val="Detail_1A22"/>
      <sheetName val="Basement_Budget22"/>
      <sheetName val="Break_up_Sheet22"/>
      <sheetName val="E_&amp;_R22"/>
      <sheetName val="Bed_Class21"/>
      <sheetName val="Pile_cap21"/>
      <sheetName val="Mat_Cost22"/>
      <sheetName val="SPILL_OVER22"/>
      <sheetName val="DTF_Summary21"/>
      <sheetName val="UNP-NCW_21"/>
      <sheetName val="GF_Columns21"/>
      <sheetName val="Form_621"/>
      <sheetName val="BOQ_Direct_selling_cost21"/>
      <sheetName val="MASTER_RATE_ANALYSIS21"/>
      <sheetName val="Intro_21"/>
      <sheetName val="A_O_R_21"/>
      <sheetName val="Cost_summary21"/>
      <sheetName val="Direct_cost_shed_A-2_21"/>
      <sheetName val="_Resource_list21"/>
      <sheetName val="THANE_SITE21"/>
      <sheetName val="BOQ_Distribution21"/>
      <sheetName val="key_dates21"/>
      <sheetName val="specification_options21"/>
      <sheetName val="Elite_1_-_MBCL21"/>
      <sheetName val="M_R_List_(2)21"/>
      <sheetName val="Balance_Sheet_21"/>
      <sheetName val="Basic_Rates8"/>
      <sheetName val="SCHEDULE_OF_RATES25"/>
      <sheetName val="Detail_P&amp;L25"/>
      <sheetName val="Assumption_Sheet25"/>
      <sheetName val="APPENDIX_B-125"/>
      <sheetName val="Bill_3_125"/>
      <sheetName val="Legal_Risk_Analysis25"/>
      <sheetName val="Cable_data25"/>
      <sheetName val="PRECAST_lightconc-II25"/>
      <sheetName val="BLOCK-A_(MEA_SHEET)24"/>
      <sheetName val="Asia_Revised_10-1-0724"/>
      <sheetName val="All_Capital_Plan_P+L_10-1-0724"/>
      <sheetName val="CP08_(2)24"/>
      <sheetName val="Planning_File_10-1-0724"/>
      <sheetName val="SITE_OVERHEADS24"/>
      <sheetName val="Civil_Works24"/>
      <sheetName val="Material_24"/>
      <sheetName val="SPT_vs_PHI24"/>
      <sheetName val="Fill_this_out_first___24"/>
      <sheetName val="IO_List24"/>
      <sheetName val="Pipe_Supports24"/>
      <sheetName val="BOQ_(2)24"/>
      <sheetName val="SCHEDULE_(3)24"/>
      <sheetName val="schedule_nos24"/>
      <sheetName val="Boq_Block_A24"/>
      <sheetName val="Sqn_Abs_G_6__24"/>
      <sheetName val="WO_Abs__G_2__6_DUs24"/>
      <sheetName val="Air_Abs_G_6__23_DUs24"/>
      <sheetName val="4-Int-_ele(RA)24"/>
      <sheetName val="INDIGINEOUS_ITEMS_24"/>
      <sheetName val="Box-_Girder24"/>
      <sheetName val="Lease_rents24"/>
      <sheetName val="DLC_lookups24"/>
      <sheetName val="Quote_Sheet24"/>
      <sheetName val="labour_coeff24"/>
      <sheetName val="Works_-_Quote_Sheet24"/>
      <sheetName val="Gen_Info24"/>
      <sheetName val="Indirect_expenses24"/>
      <sheetName val="Cost_Any_24"/>
      <sheetName val="LIST_OF_MAKES24"/>
      <sheetName val="Detail_1A24"/>
      <sheetName val="Basement_Budget24"/>
      <sheetName val="Break_up_Sheet24"/>
      <sheetName val="E_&amp;_R24"/>
      <sheetName val="Bed_Class23"/>
      <sheetName val="Pile_cap23"/>
      <sheetName val="Mat_Cost24"/>
      <sheetName val="SPILL_OVER24"/>
      <sheetName val="DTF_Summary23"/>
      <sheetName val="UNP-NCW_23"/>
      <sheetName val="GF_Columns23"/>
      <sheetName val="Form_623"/>
      <sheetName val="BOQ_Direct_selling_cost23"/>
      <sheetName val="MASTER_RATE_ANALYSIS23"/>
      <sheetName val="Intro_23"/>
      <sheetName val="A_O_R_23"/>
      <sheetName val="Cost_summary23"/>
      <sheetName val="Direct_cost_shed_A-2_23"/>
      <sheetName val="_Resource_list23"/>
      <sheetName val="THANE_SITE23"/>
      <sheetName val="BOQ_Distribution23"/>
      <sheetName val="key_dates23"/>
      <sheetName val="specification_options23"/>
      <sheetName val="Elite_1_-_MBCL23"/>
      <sheetName val="M_R_List_(2)23"/>
      <sheetName val="Balance_Sheet_23"/>
      <sheetName val="Basic_Rates10"/>
      <sheetName val="beam-reinft-IIInd_floor10"/>
      <sheetName val="Staff_Acco_52"/>
      <sheetName val="Tel__26"/>
      <sheetName val="Ext_light26"/>
      <sheetName val="Staff_Acco_53"/>
      <sheetName val="SCHEDULE_OF_RATES26"/>
      <sheetName val="4_Annex_1_Basic_rate26"/>
      <sheetName val="DETAILED__BOQ26"/>
      <sheetName val="Detail_In_Door_Stad26"/>
      <sheetName val="Project_Details__26"/>
      <sheetName val="RCC,Ret__Wall26"/>
      <sheetName val="TBAL9697_-group_wise__sdpl26"/>
      <sheetName val="Load_Details(B2)26"/>
      <sheetName val="scurve_calc_(2)26"/>
      <sheetName val="Detail_P&amp;L26"/>
      <sheetName val="Assumption_Sheet26"/>
      <sheetName val="APPENDIX_B-126"/>
      <sheetName val="Bill_3_126"/>
      <sheetName val="Legal_Risk_Analysis26"/>
      <sheetName val="Cable_data26"/>
      <sheetName val="PRECAST_lightconc-II26"/>
      <sheetName val="BLOCK-A_(MEA_SHEET)25"/>
      <sheetName val="Bill_3_-_Site_Works25"/>
      <sheetName val="Asia_Revised_10-1-0725"/>
      <sheetName val="All_Capital_Plan_P+L_10-1-0725"/>
      <sheetName val="CP08_(2)25"/>
      <sheetName val="Planning_File_10-1-0725"/>
      <sheetName val="GR_slab-reinft25"/>
      <sheetName val="SITE_OVERHEADS25"/>
      <sheetName val="Civil_Works25"/>
      <sheetName val="Material_25"/>
      <sheetName val="SPT_vs_PHI25"/>
      <sheetName val="Fill_this_out_first___25"/>
      <sheetName val="IO_List25"/>
      <sheetName val="Pipe_Supports25"/>
      <sheetName val="BOQ_(2)25"/>
      <sheetName val="SCHEDULE_(3)25"/>
      <sheetName val="schedule_nos25"/>
      <sheetName val="Rate_Analysis25"/>
      <sheetName val="Boq_Block_A25"/>
      <sheetName val="Sqn_Abs_G_6__25"/>
      <sheetName val="WO_Abs__G_2__6_DUs25"/>
      <sheetName val="Air_Abs_G_6__23_DUs25"/>
      <sheetName val="4-Int-_ele(RA)25"/>
      <sheetName val="INDIGINEOUS_ITEMS_25"/>
      <sheetName val="Box-_Girder25"/>
      <sheetName val="Lease_rents25"/>
      <sheetName val="DLC_lookups25"/>
      <sheetName val="Quote_Sheet25"/>
      <sheetName val="labour_coeff25"/>
      <sheetName val="Works_-_Quote_Sheet25"/>
      <sheetName val="Gen_Info25"/>
      <sheetName val="Indirect_expenses25"/>
      <sheetName val="Cost_Any_25"/>
      <sheetName val="LIST_OF_MAKES25"/>
      <sheetName val="Detail_1A25"/>
      <sheetName val="Basement_Budget25"/>
      <sheetName val="Break_up_Sheet25"/>
      <sheetName val="E_&amp;_R25"/>
      <sheetName val="Bed_Class24"/>
      <sheetName val="Pile_cap24"/>
      <sheetName val="Mat_Cost25"/>
      <sheetName val="SPILL_OVER25"/>
      <sheetName val="DTF_Summary24"/>
      <sheetName val="UNP-NCW_24"/>
      <sheetName val="GF_Columns24"/>
      <sheetName val="Form_624"/>
      <sheetName val="BOQ_Direct_selling_cost24"/>
      <sheetName val="MASTER_RATE_ANALYSIS24"/>
      <sheetName val="Intro_24"/>
      <sheetName val="A_O_R_24"/>
      <sheetName val="Cost_summary24"/>
      <sheetName val="Direct_cost_shed_A-2_24"/>
      <sheetName val="_Resource_list24"/>
      <sheetName val="THANE_SITE24"/>
      <sheetName val="BOQ_Distribution24"/>
      <sheetName val="key_dates24"/>
      <sheetName val="specification_options24"/>
      <sheetName val="Elite_1_-_MBCL24"/>
      <sheetName val="M_R_List_(2)24"/>
      <sheetName val="Balance_Sheet_24"/>
      <sheetName val="Basic_Rates11"/>
      <sheetName val="beam-reinft-IIInd_floor11"/>
      <sheetName val="Staff_Acco_54"/>
      <sheetName val="Tel__27"/>
      <sheetName val="Ext_light27"/>
      <sheetName val="Staff_Acco_55"/>
      <sheetName val="SCHEDULE_OF_RATES27"/>
      <sheetName val="4_Annex_1_Basic_rate27"/>
      <sheetName val="DETAILED__BOQ27"/>
      <sheetName val="Detail_In_Door_Stad27"/>
      <sheetName val="Project_Details__27"/>
      <sheetName val="RCC,Ret__Wall27"/>
      <sheetName val="TBAL9697_-group_wise__sdpl27"/>
      <sheetName val="Load_Details(B2)27"/>
      <sheetName val="scurve_calc_(2)27"/>
      <sheetName val="Detail_P&amp;L27"/>
      <sheetName val="Assumption_Sheet27"/>
      <sheetName val="APPENDIX_B-127"/>
      <sheetName val="Bill_3_127"/>
      <sheetName val="Legal_Risk_Analysis27"/>
      <sheetName val="Cable_data27"/>
      <sheetName val="PRECAST_lightconc-II27"/>
      <sheetName val="BLOCK-A_(MEA_SHEET)26"/>
      <sheetName val="Bill_3_-_Site_Works26"/>
      <sheetName val="Asia_Revised_10-1-0726"/>
      <sheetName val="All_Capital_Plan_P+L_10-1-0726"/>
      <sheetName val="CP08_(2)26"/>
      <sheetName val="Planning_File_10-1-0726"/>
      <sheetName val="GR_slab-reinft26"/>
      <sheetName val="SITE_OVERHEADS26"/>
      <sheetName val="Civil_Works26"/>
      <sheetName val="Material_26"/>
      <sheetName val="SPT_vs_PHI26"/>
      <sheetName val="Fill_this_out_first___26"/>
      <sheetName val="IO_List26"/>
      <sheetName val="Pipe_Supports26"/>
      <sheetName val="BOQ_(2)26"/>
      <sheetName val="SCHEDULE_(3)26"/>
      <sheetName val="schedule_nos26"/>
      <sheetName val="Rate_Analysis26"/>
      <sheetName val="Boq_Block_A26"/>
      <sheetName val="Sqn_Abs_G_6__26"/>
      <sheetName val="WO_Abs__G_2__6_DUs26"/>
      <sheetName val="Air_Abs_G_6__23_DUs26"/>
      <sheetName val="4-Int-_ele(RA)26"/>
      <sheetName val="INDIGINEOUS_ITEMS_26"/>
      <sheetName val="Box-_Girder26"/>
      <sheetName val="Lease_rents26"/>
      <sheetName val="DLC_lookups26"/>
      <sheetName val="Quote_Sheet26"/>
      <sheetName val="labour_coeff26"/>
      <sheetName val="Works_-_Quote_Sheet26"/>
      <sheetName val="Gen_Info26"/>
      <sheetName val="Indirect_expenses26"/>
      <sheetName val="Cost_Any_26"/>
      <sheetName val="LIST_OF_MAKES26"/>
      <sheetName val="Detail_1A26"/>
      <sheetName val="Basement_Budget26"/>
      <sheetName val="Break_up_Sheet26"/>
      <sheetName val="E_&amp;_R26"/>
      <sheetName val="Bed_Class25"/>
      <sheetName val="Pile_cap25"/>
      <sheetName val="Mat_Cost26"/>
      <sheetName val="SPILL_OVER26"/>
      <sheetName val="DTF_Summary25"/>
      <sheetName val="UNP-NCW_25"/>
      <sheetName val="GF_Columns25"/>
      <sheetName val="Form_625"/>
      <sheetName val="BOQ_Direct_selling_cost25"/>
      <sheetName val="MASTER_RATE_ANALYSIS25"/>
      <sheetName val="Intro_25"/>
      <sheetName val="A_O_R_25"/>
      <sheetName val="Cost_summary25"/>
      <sheetName val="Direct_cost_shed_A-2_25"/>
      <sheetName val="_Resource_list25"/>
      <sheetName val="THANE_SITE25"/>
      <sheetName val="BOQ_Distribution25"/>
      <sheetName val="key_dates25"/>
      <sheetName val="specification_options25"/>
      <sheetName val="Elite_1_-_MBCL25"/>
      <sheetName val="M_R_List_(2)25"/>
      <sheetName val="Balance_Sheet_25"/>
      <sheetName val="Basic_Rates12"/>
      <sheetName val="beam-reinft-IIInd_floor12"/>
      <sheetName val="Staff_Acco_56"/>
      <sheetName val="Tel__28"/>
      <sheetName val="Ext_light28"/>
      <sheetName val="Staff_Acco_57"/>
      <sheetName val="SCHEDULE_OF_RATES28"/>
      <sheetName val="4_Annex_1_Basic_rate28"/>
      <sheetName val="DETAILED__BOQ28"/>
      <sheetName val="Detail_In_Door_Stad28"/>
      <sheetName val="Project_Details__28"/>
      <sheetName val="RCC,Ret__Wall28"/>
      <sheetName val="TBAL9697_-group_wise__sdpl28"/>
      <sheetName val="Load_Details(B2)28"/>
      <sheetName val="scurve_calc_(2)28"/>
      <sheetName val="Detail_P&amp;L28"/>
      <sheetName val="Assumption_Sheet28"/>
      <sheetName val="APPENDIX_B-128"/>
      <sheetName val="Bill_3_128"/>
      <sheetName val="Legal_Risk_Analysis28"/>
      <sheetName val="Cable_data28"/>
      <sheetName val="PRECAST_lightconc-II28"/>
      <sheetName val="BLOCK-A_(MEA_SHEET)27"/>
      <sheetName val="Bill_3_-_Site_Works27"/>
      <sheetName val="Asia_Revised_10-1-0727"/>
      <sheetName val="All_Capital_Plan_P+L_10-1-0727"/>
      <sheetName val="CP08_(2)27"/>
      <sheetName val="Planning_File_10-1-0727"/>
      <sheetName val="GR_slab-reinft27"/>
      <sheetName val="SITE_OVERHEADS27"/>
      <sheetName val="Civil_Works27"/>
      <sheetName val="Material_27"/>
      <sheetName val="SPT_vs_PHI27"/>
      <sheetName val="Fill_this_out_first___27"/>
      <sheetName val="IO_List27"/>
      <sheetName val="Pipe_Supports27"/>
      <sheetName val="BOQ_(2)27"/>
      <sheetName val="SCHEDULE_(3)27"/>
      <sheetName val="schedule_nos27"/>
      <sheetName val="Rate_Analysis27"/>
      <sheetName val="Boq_Block_A27"/>
      <sheetName val="Sqn_Abs_G_6__27"/>
      <sheetName val="WO_Abs__G_2__6_DUs27"/>
      <sheetName val="Air_Abs_G_6__23_DUs27"/>
      <sheetName val="4-Int-_ele(RA)27"/>
      <sheetName val="INDIGINEOUS_ITEMS_27"/>
      <sheetName val="Box-_Girder27"/>
      <sheetName val="Lease_rents27"/>
      <sheetName val="DLC_lookups27"/>
      <sheetName val="Quote_Sheet27"/>
      <sheetName val="labour_coeff27"/>
      <sheetName val="Works_-_Quote_Sheet27"/>
      <sheetName val="Gen_Info27"/>
      <sheetName val="Indirect_expenses27"/>
      <sheetName val="Cost_Any_27"/>
      <sheetName val="LIST_OF_MAKES27"/>
      <sheetName val="Detail_1A27"/>
      <sheetName val="Basement_Budget27"/>
      <sheetName val="Break_up_Sheet27"/>
      <sheetName val="E_&amp;_R27"/>
      <sheetName val="Bed_Class26"/>
      <sheetName val="Pile_cap26"/>
      <sheetName val="Mat_Cost27"/>
      <sheetName val="SPILL_OVER27"/>
      <sheetName val="DTF_Summary26"/>
      <sheetName val="UNP-NCW_26"/>
      <sheetName val="GF_Columns26"/>
      <sheetName val="Form_626"/>
      <sheetName val="BOQ_Direct_selling_cost26"/>
      <sheetName val="MASTER_RATE_ANALYSIS26"/>
      <sheetName val="Intro_26"/>
      <sheetName val="A_O_R_26"/>
      <sheetName val="Cost_summary26"/>
      <sheetName val="Direct_cost_shed_A-2_26"/>
      <sheetName val="_Resource_list26"/>
      <sheetName val="THANE_SITE26"/>
      <sheetName val="BOQ_Distribution26"/>
      <sheetName val="key_dates26"/>
      <sheetName val="specification_options26"/>
      <sheetName val="Elite_1_-_MBCL26"/>
      <sheetName val="M_R_List_(2)26"/>
      <sheetName val="Balance_Sheet_26"/>
      <sheetName val="Basic_Rates13"/>
      <sheetName val="Contract_BOQ13"/>
      <sheetName val="beam-reinft-IIInd_floor13"/>
      <sheetName val="FF_Inst_RA_08_Inst_0313"/>
      <sheetName val="beam-reinft-machine_rm13"/>
      <sheetName val="T1_WO13"/>
      <sheetName val="Staff_Acco_58"/>
      <sheetName val="Tel__29"/>
      <sheetName val="Ext_light29"/>
      <sheetName val="Staff_Acco_59"/>
      <sheetName val="SCHEDULE_OF_RATES29"/>
      <sheetName val="4_Annex_1_Basic_rate29"/>
      <sheetName val="DETAILED__BOQ29"/>
      <sheetName val="Detail_In_Door_Stad29"/>
      <sheetName val="Project_Details__29"/>
      <sheetName val="RCC,Ret__Wall29"/>
      <sheetName val="TBAL9697_-group_wise__sdpl29"/>
      <sheetName val="Load_Details(B2)29"/>
      <sheetName val="scurve_calc_(2)29"/>
      <sheetName val="Detail_P&amp;L29"/>
      <sheetName val="Assumption_Sheet29"/>
      <sheetName val="APPENDIX_B-129"/>
      <sheetName val="Bill_3_129"/>
      <sheetName val="Legal_Risk_Analysis29"/>
      <sheetName val="Cable_data29"/>
      <sheetName val="PRECAST_lightconc-II29"/>
      <sheetName val="BLOCK-A_(MEA_SHEET)28"/>
      <sheetName val="Bill_3_-_Site_Works28"/>
      <sheetName val="Asia_Revised_10-1-0728"/>
      <sheetName val="All_Capital_Plan_P+L_10-1-0728"/>
      <sheetName val="CP08_(2)28"/>
      <sheetName val="Planning_File_10-1-0728"/>
      <sheetName val="GR_slab-reinft28"/>
      <sheetName val="SITE_OVERHEADS28"/>
      <sheetName val="Civil_Works28"/>
      <sheetName val="Material_28"/>
      <sheetName val="SPT_vs_PHI28"/>
      <sheetName val="Fill_this_out_first___28"/>
      <sheetName val="IO_List28"/>
      <sheetName val="Pipe_Supports28"/>
      <sheetName val="BOQ_(2)28"/>
      <sheetName val="SCHEDULE_(3)28"/>
      <sheetName val="schedule_nos28"/>
      <sheetName val="Rate_Analysis28"/>
      <sheetName val="Boq_Block_A28"/>
      <sheetName val="Sqn_Abs_G_6__28"/>
      <sheetName val="WO_Abs__G_2__6_DUs28"/>
      <sheetName val="Air_Abs_G_6__23_DUs28"/>
      <sheetName val="4-Int-_ele(RA)28"/>
      <sheetName val="INDIGINEOUS_ITEMS_28"/>
      <sheetName val="Box-_Girder28"/>
      <sheetName val="Lease_rents28"/>
      <sheetName val="DLC_lookups28"/>
      <sheetName val="Quote_Sheet28"/>
      <sheetName val="labour_coeff28"/>
      <sheetName val="Works_-_Quote_Sheet28"/>
      <sheetName val="Gen_Info28"/>
      <sheetName val="Indirect_expenses28"/>
      <sheetName val="Cost_Any_28"/>
      <sheetName val="LIST_OF_MAKES28"/>
      <sheetName val="Detail_1A28"/>
      <sheetName val="Basement_Budget28"/>
      <sheetName val="Break_up_Sheet28"/>
      <sheetName val="E_&amp;_R28"/>
      <sheetName val="Bed_Class27"/>
      <sheetName val="Pile_cap27"/>
      <sheetName val="Mat_Cost28"/>
      <sheetName val="SPILL_OVER28"/>
      <sheetName val="DTF_Summary27"/>
      <sheetName val="UNP-NCW_27"/>
      <sheetName val="GF_Columns27"/>
      <sheetName val="Form_627"/>
      <sheetName val="BOQ_Direct_selling_cost27"/>
      <sheetName val="MASTER_RATE_ANALYSIS27"/>
      <sheetName val="Intro_27"/>
      <sheetName val="A_O_R_27"/>
      <sheetName val="Cost_summary27"/>
      <sheetName val="Direct_cost_shed_A-2_27"/>
      <sheetName val="_Resource_list27"/>
      <sheetName val="THANE_SITE27"/>
      <sheetName val="BOQ_Distribution27"/>
      <sheetName val="key_dates27"/>
      <sheetName val="specification_options27"/>
      <sheetName val="Elite_1_-_MBCL27"/>
      <sheetName val="M_R_List_(2)27"/>
      <sheetName val="Balance_Sheet_27"/>
      <sheetName val="Basic_Rates14"/>
      <sheetName val="Contract_BOQ14"/>
      <sheetName val="beam-reinft-IIInd_floor14"/>
      <sheetName val="FF_Inst_RA_08_Inst_0314"/>
      <sheetName val="beam-reinft-machine_rm14"/>
      <sheetName val="T1_WO14"/>
      <sheetName val="Staff_Acco_62"/>
      <sheetName val="Tel__31"/>
      <sheetName val="Ext_light31"/>
      <sheetName val="Staff_Acco_63"/>
      <sheetName val="SCHEDULE_OF_RATES31"/>
      <sheetName val="4_Annex_1_Basic_rate31"/>
      <sheetName val="DETAILED__BOQ31"/>
      <sheetName val="Detail_In_Door_Stad31"/>
      <sheetName val="Project_Details__31"/>
      <sheetName val="RCC,Ret__Wall31"/>
      <sheetName val="TBAL9697_-group_wise__sdpl31"/>
      <sheetName val="Load_Details(B2)31"/>
      <sheetName val="scurve_calc_(2)31"/>
      <sheetName val="Detail_P&amp;L31"/>
      <sheetName val="Assumption_Sheet31"/>
      <sheetName val="APPENDIX_B-131"/>
      <sheetName val="Bill_3_131"/>
      <sheetName val="Legal_Risk_Analysis31"/>
      <sheetName val="Cable_data31"/>
      <sheetName val="PRECAST_lightconc-II31"/>
      <sheetName val="BLOCK-A_(MEA_SHEET)30"/>
      <sheetName val="Bill_3_-_Site_Works30"/>
      <sheetName val="Asia_Revised_10-1-0730"/>
      <sheetName val="All_Capital_Plan_P+L_10-1-0730"/>
      <sheetName val="CP08_(2)30"/>
      <sheetName val="Planning_File_10-1-0730"/>
      <sheetName val="GR_slab-reinft30"/>
      <sheetName val="SITE_OVERHEADS30"/>
      <sheetName val="Civil_Works30"/>
      <sheetName val="Material_30"/>
      <sheetName val="SPT_vs_PHI30"/>
      <sheetName val="Fill_this_out_first___30"/>
      <sheetName val="IO_List30"/>
      <sheetName val="Pipe_Supports30"/>
      <sheetName val="BOQ_(2)30"/>
      <sheetName val="SCHEDULE_(3)30"/>
      <sheetName val="schedule_nos30"/>
      <sheetName val="Rate_Analysis30"/>
      <sheetName val="Boq_Block_A30"/>
      <sheetName val="Sqn_Abs_G_6__30"/>
      <sheetName val="WO_Abs__G_2__6_DUs30"/>
      <sheetName val="Air_Abs_G_6__23_DUs30"/>
      <sheetName val="4-Int-_ele(RA)30"/>
      <sheetName val="INDIGINEOUS_ITEMS_30"/>
      <sheetName val="Box-_Girder30"/>
      <sheetName val="Lease_rents30"/>
      <sheetName val="DLC_lookups30"/>
      <sheetName val="Quote_Sheet30"/>
      <sheetName val="labour_coeff30"/>
      <sheetName val="Works_-_Quote_Sheet30"/>
      <sheetName val="Gen_Info30"/>
      <sheetName val="Indirect_expenses30"/>
      <sheetName val="Cost_Any_30"/>
      <sheetName val="LIST_OF_MAKES30"/>
      <sheetName val="Detail_1A30"/>
      <sheetName val="Basement_Budget30"/>
      <sheetName val="Break_up_Sheet30"/>
      <sheetName val="E_&amp;_R30"/>
      <sheetName val="Bed_Class29"/>
      <sheetName val="Pile_cap29"/>
      <sheetName val="Mat_Cost30"/>
      <sheetName val="SPILL_OVER30"/>
      <sheetName val="DTF_Summary29"/>
      <sheetName val="UNP-NCW_29"/>
      <sheetName val="GF_Columns29"/>
      <sheetName val="Form_629"/>
      <sheetName val="BOQ_Direct_selling_cost29"/>
      <sheetName val="MASTER_RATE_ANALYSIS29"/>
      <sheetName val="Intro_29"/>
      <sheetName val="A_O_R_29"/>
      <sheetName val="Cost_summary29"/>
      <sheetName val="Direct_cost_shed_A-2_29"/>
      <sheetName val="_Resource_list29"/>
      <sheetName val="THANE_SITE29"/>
      <sheetName val="BOQ_Distribution29"/>
      <sheetName val="key_dates29"/>
      <sheetName val="specification_options29"/>
      <sheetName val="Elite_1_-_MBCL29"/>
      <sheetName val="M_R_List_(2)29"/>
      <sheetName val="Balance_Sheet_29"/>
      <sheetName val="Basic_Rates16"/>
      <sheetName val="Contract_BOQ16"/>
      <sheetName val="beam-reinft-IIInd_floor16"/>
      <sheetName val="FF_Inst_RA_08_Inst_0316"/>
      <sheetName val="beam-reinft-machine_rm16"/>
      <sheetName val="T1_WO16"/>
      <sheetName val="Staff_Acco_64"/>
      <sheetName val="Tel__32"/>
      <sheetName val="Ext_light32"/>
      <sheetName val="Staff_Acco_65"/>
      <sheetName val="SCHEDULE_OF_RATES32"/>
      <sheetName val="4_Annex_1_Basic_rate32"/>
      <sheetName val="DETAILED__BOQ32"/>
      <sheetName val="Detail_In_Door_Stad32"/>
      <sheetName val="Project_Details__32"/>
      <sheetName val="RCC,Ret__Wall32"/>
      <sheetName val="TBAL9697_-group_wise__sdpl32"/>
      <sheetName val="Load_Details(B2)32"/>
      <sheetName val="scurve_calc_(2)32"/>
      <sheetName val="Detail_P&amp;L32"/>
      <sheetName val="Assumption_Sheet32"/>
      <sheetName val="APPENDIX_B-132"/>
      <sheetName val="Bill_3_132"/>
      <sheetName val="Legal_Risk_Analysis32"/>
      <sheetName val="Cable_data32"/>
      <sheetName val="PRECAST_lightconc-II32"/>
      <sheetName val="BLOCK-A_(MEA_SHEET)31"/>
      <sheetName val="Bill_3_-_Site_Works31"/>
      <sheetName val="Asia_Revised_10-1-0731"/>
      <sheetName val="All_Capital_Plan_P+L_10-1-0731"/>
      <sheetName val="CP08_(2)31"/>
      <sheetName val="Planning_File_10-1-0731"/>
      <sheetName val="GR_slab-reinft31"/>
      <sheetName val="SITE_OVERHEADS31"/>
      <sheetName val="Civil_Works31"/>
      <sheetName val="Material_31"/>
      <sheetName val="SPT_vs_PHI31"/>
      <sheetName val="Fill_this_out_first___31"/>
      <sheetName val="IO_List31"/>
      <sheetName val="Pipe_Supports31"/>
      <sheetName val="BOQ_(2)31"/>
      <sheetName val="SCHEDULE_(3)31"/>
      <sheetName val="schedule_nos31"/>
      <sheetName val="Rate_Analysis31"/>
      <sheetName val="Boq_Block_A31"/>
      <sheetName val="Sqn_Abs_G_6__31"/>
      <sheetName val="WO_Abs__G_2__6_DUs31"/>
      <sheetName val="Air_Abs_G_6__23_DUs31"/>
      <sheetName val="4-Int-_ele(RA)31"/>
      <sheetName val="INDIGINEOUS_ITEMS_31"/>
      <sheetName val="Box-_Girder31"/>
      <sheetName val="Lease_rents31"/>
      <sheetName val="DLC_lookups31"/>
      <sheetName val="Quote_Sheet31"/>
      <sheetName val="labour_coeff31"/>
      <sheetName val="Works_-_Quote_Sheet31"/>
      <sheetName val="Gen_Info31"/>
      <sheetName val="Indirect_expenses31"/>
      <sheetName val="Cost_Any_31"/>
      <sheetName val="LIST_OF_MAKES31"/>
      <sheetName val="Detail_1A31"/>
      <sheetName val="Basement_Budget31"/>
      <sheetName val="Break_up_Sheet31"/>
      <sheetName val="E_&amp;_R31"/>
      <sheetName val="Bed_Class30"/>
      <sheetName val="Pile_cap30"/>
      <sheetName val="Mat_Cost31"/>
      <sheetName val="SPILL_OVER31"/>
      <sheetName val="DTF_Summary30"/>
      <sheetName val="UNP-NCW_30"/>
      <sheetName val="GF_Columns30"/>
      <sheetName val="Form_630"/>
      <sheetName val="BOQ_Direct_selling_cost30"/>
      <sheetName val="MASTER_RATE_ANALYSIS30"/>
      <sheetName val="Intro_30"/>
      <sheetName val="A_O_R_30"/>
      <sheetName val="Cost_summary30"/>
      <sheetName val="Direct_cost_shed_A-2_30"/>
      <sheetName val="_Resource_list30"/>
      <sheetName val="THANE_SITE30"/>
      <sheetName val="BOQ_Distribution30"/>
      <sheetName val="key_dates30"/>
      <sheetName val="specification_options30"/>
      <sheetName val="Elite_1_-_MBCL30"/>
      <sheetName val="M_R_List_(2)30"/>
      <sheetName val="Balance_Sheet_30"/>
      <sheetName val="Basic_Rates17"/>
      <sheetName val="Contract_BOQ17"/>
      <sheetName val="beam-reinft-IIInd_floor17"/>
      <sheetName val="FF_Inst_RA_08_Inst_0317"/>
      <sheetName val="beam-reinft-machine_rm17"/>
      <sheetName val="T1_WO17"/>
      <sheetName val="Staff_Acco_82"/>
      <sheetName val="Tel__41"/>
      <sheetName val="Ext_light41"/>
      <sheetName val="Staff_Acco_83"/>
      <sheetName val="SCHEDULE_OF_RATES41"/>
      <sheetName val="4_Annex_1_Basic_rate41"/>
      <sheetName val="DETAILED__BOQ41"/>
      <sheetName val="Detail_In_Door_Stad41"/>
      <sheetName val="Project_Details__41"/>
      <sheetName val="RCC,Ret__Wall41"/>
      <sheetName val="TBAL9697_-group_wise__sdpl41"/>
      <sheetName val="Load_Details(B2)41"/>
      <sheetName val="scurve_calc_(2)41"/>
      <sheetName val="Detail_P&amp;L41"/>
      <sheetName val="Assumption_Sheet41"/>
      <sheetName val="APPENDIX_B-141"/>
      <sheetName val="Bill_3_141"/>
      <sheetName val="Legal_Risk_Analysis41"/>
      <sheetName val="Cable_data41"/>
      <sheetName val="PRECAST_lightconc-II41"/>
      <sheetName val="BLOCK-A_(MEA_SHEET)40"/>
      <sheetName val="Bill_3_-_Site_Works40"/>
      <sheetName val="Asia_Revised_10-1-0740"/>
      <sheetName val="All_Capital_Plan_P+L_10-1-0740"/>
      <sheetName val="CP08_(2)40"/>
      <sheetName val="Planning_File_10-1-0740"/>
      <sheetName val="GR_slab-reinft40"/>
      <sheetName val="SITE_OVERHEADS40"/>
      <sheetName val="Civil_Works40"/>
      <sheetName val="Material_40"/>
      <sheetName val="SPT_vs_PHI40"/>
      <sheetName val="Fill_this_out_first___40"/>
      <sheetName val="IO_List40"/>
      <sheetName val="Pipe_Supports40"/>
      <sheetName val="BOQ_(2)40"/>
      <sheetName val="SCHEDULE_(3)40"/>
      <sheetName val="schedule_nos40"/>
      <sheetName val="Rate_Analysis40"/>
      <sheetName val="Boq_Block_A40"/>
      <sheetName val="Sqn_Abs_G_6__40"/>
      <sheetName val="WO_Abs__G_2__6_DUs40"/>
      <sheetName val="Air_Abs_G_6__23_DUs40"/>
      <sheetName val="4-Int-_ele(RA)40"/>
      <sheetName val="INDIGINEOUS_ITEMS_40"/>
      <sheetName val="Box-_Girder40"/>
      <sheetName val="Lease_rents40"/>
      <sheetName val="DLC_lookups40"/>
      <sheetName val="Quote_Sheet40"/>
      <sheetName val="labour_coeff40"/>
      <sheetName val="Works_-_Quote_Sheet40"/>
      <sheetName val="Gen_Info40"/>
      <sheetName val="Indirect_expenses40"/>
      <sheetName val="Cost_Any_40"/>
      <sheetName val="LIST_OF_MAKES40"/>
      <sheetName val="Detail_1A40"/>
      <sheetName val="Basement_Budget40"/>
      <sheetName val="Break_up_Sheet40"/>
      <sheetName val="E_&amp;_R40"/>
      <sheetName val="Bed_Class39"/>
      <sheetName val="Pile_cap39"/>
      <sheetName val="Mat_Cost40"/>
      <sheetName val="SPILL_OVER40"/>
      <sheetName val="DTF_Summary39"/>
      <sheetName val="UNP-NCW_39"/>
      <sheetName val="GF_Columns39"/>
      <sheetName val="Form_639"/>
      <sheetName val="BOQ_Direct_selling_cost39"/>
      <sheetName val="MASTER_RATE_ANALYSIS39"/>
      <sheetName val="Intro_39"/>
      <sheetName val="A_O_R_39"/>
      <sheetName val="Cost_summary39"/>
      <sheetName val="Direct_cost_shed_A-2_39"/>
      <sheetName val="_Resource_list39"/>
      <sheetName val="THANE_SITE39"/>
      <sheetName val="BOQ_Distribution39"/>
      <sheetName val="key_dates39"/>
      <sheetName val="specification_options39"/>
      <sheetName val="Elite_1_-_MBCL39"/>
      <sheetName val="M_R_List_(2)39"/>
      <sheetName val="Balance_Sheet_39"/>
      <sheetName val="Basic_Rates26"/>
      <sheetName val="Contract_BOQ26"/>
      <sheetName val="beam-reinft-IIInd_floor26"/>
      <sheetName val="FF_Inst_RA_08_Inst_0326"/>
      <sheetName val="beam-reinft-machine_rm26"/>
      <sheetName val="T1_WO26"/>
      <sheetName val="Staff_Acco_66"/>
      <sheetName val="Tel__33"/>
      <sheetName val="Ext_light33"/>
      <sheetName val="Staff_Acco_67"/>
      <sheetName val="SCHEDULE_OF_RATES33"/>
      <sheetName val="4_Annex_1_Basic_rate33"/>
      <sheetName val="DETAILED__BOQ33"/>
      <sheetName val="Detail_In_Door_Stad33"/>
      <sheetName val="Project_Details__33"/>
      <sheetName val="RCC,Ret__Wall33"/>
      <sheetName val="TBAL9697_-group_wise__sdpl33"/>
      <sheetName val="Load_Details(B2)33"/>
      <sheetName val="scurve_calc_(2)33"/>
      <sheetName val="Detail_P&amp;L33"/>
      <sheetName val="Assumption_Sheet33"/>
      <sheetName val="APPENDIX_B-133"/>
      <sheetName val="Bill_3_133"/>
      <sheetName val="Legal_Risk_Analysis33"/>
      <sheetName val="Cable_data33"/>
      <sheetName val="PRECAST_lightconc-II33"/>
      <sheetName val="BLOCK-A_(MEA_SHEET)32"/>
      <sheetName val="Bill_3_-_Site_Works32"/>
      <sheetName val="Asia_Revised_10-1-0732"/>
      <sheetName val="All_Capital_Plan_P+L_10-1-0732"/>
      <sheetName val="CP08_(2)32"/>
      <sheetName val="Planning_File_10-1-0732"/>
      <sheetName val="GR_slab-reinft32"/>
      <sheetName val="SITE_OVERHEADS32"/>
      <sheetName val="Civil_Works32"/>
      <sheetName val="Material_32"/>
      <sheetName val="SPT_vs_PHI32"/>
      <sheetName val="Fill_this_out_first___32"/>
      <sheetName val="IO_List32"/>
      <sheetName val="Pipe_Supports32"/>
      <sheetName val="BOQ_(2)32"/>
      <sheetName val="SCHEDULE_(3)32"/>
      <sheetName val="schedule_nos32"/>
      <sheetName val="Rate_Analysis32"/>
      <sheetName val="Boq_Block_A32"/>
      <sheetName val="Sqn_Abs_G_6__32"/>
      <sheetName val="WO_Abs__G_2__6_DUs32"/>
      <sheetName val="Air_Abs_G_6__23_DUs32"/>
      <sheetName val="4-Int-_ele(RA)32"/>
      <sheetName val="INDIGINEOUS_ITEMS_32"/>
      <sheetName val="Box-_Girder32"/>
      <sheetName val="Lease_rents32"/>
      <sheetName val="DLC_lookups32"/>
      <sheetName val="Quote_Sheet32"/>
      <sheetName val="labour_coeff32"/>
      <sheetName val="Works_-_Quote_Sheet32"/>
      <sheetName val="Gen_Info32"/>
      <sheetName val="Indirect_expenses32"/>
      <sheetName val="Cost_Any_32"/>
      <sheetName val="LIST_OF_MAKES32"/>
      <sheetName val="Detail_1A32"/>
      <sheetName val="Basement_Budget32"/>
      <sheetName val="Break_up_Sheet32"/>
      <sheetName val="E_&amp;_R32"/>
      <sheetName val="Bed_Class31"/>
      <sheetName val="Pile_cap31"/>
      <sheetName val="Mat_Cost32"/>
      <sheetName val="SPILL_OVER32"/>
      <sheetName val="DTF_Summary31"/>
      <sheetName val="UNP-NCW_31"/>
      <sheetName val="GF_Columns31"/>
      <sheetName val="Form_631"/>
      <sheetName val="BOQ_Direct_selling_cost31"/>
      <sheetName val="MASTER_RATE_ANALYSIS31"/>
      <sheetName val="Intro_31"/>
      <sheetName val="A_O_R_31"/>
      <sheetName val="Cost_summary31"/>
      <sheetName val="Direct_cost_shed_A-2_31"/>
      <sheetName val="_Resource_list31"/>
      <sheetName val="THANE_SITE31"/>
      <sheetName val="BOQ_Distribution31"/>
      <sheetName val="key_dates31"/>
      <sheetName val="specification_options31"/>
      <sheetName val="Elite_1_-_MBCL31"/>
      <sheetName val="M_R_List_(2)31"/>
      <sheetName val="Balance_Sheet_31"/>
      <sheetName val="Basic_Rates18"/>
      <sheetName val="Contract_BOQ18"/>
      <sheetName val="beam-reinft-IIInd_floor18"/>
      <sheetName val="FF_Inst_RA_08_Inst_0318"/>
      <sheetName val="beam-reinft-machine_rm18"/>
      <sheetName val="T1_WO18"/>
      <sheetName val="Staff_Acco_68"/>
      <sheetName val="Tel__34"/>
      <sheetName val="Ext_light34"/>
      <sheetName val="Staff_Acco_69"/>
      <sheetName val="SCHEDULE_OF_RATES34"/>
      <sheetName val="4_Annex_1_Basic_rate34"/>
      <sheetName val="DETAILED__BOQ34"/>
      <sheetName val="Detail_In_Door_Stad34"/>
      <sheetName val="Project_Details__34"/>
      <sheetName val="RCC,Ret__Wall34"/>
      <sheetName val="TBAL9697_-group_wise__sdpl34"/>
      <sheetName val="Load_Details(B2)34"/>
      <sheetName val="scurve_calc_(2)34"/>
      <sheetName val="Detail_P&amp;L34"/>
      <sheetName val="Assumption_Sheet34"/>
      <sheetName val="APPENDIX_B-134"/>
      <sheetName val="Bill_3_134"/>
      <sheetName val="Legal_Risk_Analysis34"/>
      <sheetName val="Cable_data34"/>
      <sheetName val="PRECAST_lightconc-II34"/>
      <sheetName val="BLOCK-A_(MEA_SHEET)33"/>
      <sheetName val="Bill_3_-_Site_Works33"/>
      <sheetName val="Asia_Revised_10-1-0733"/>
      <sheetName val="All_Capital_Plan_P+L_10-1-0733"/>
      <sheetName val="CP08_(2)33"/>
      <sheetName val="Planning_File_10-1-0733"/>
      <sheetName val="GR_slab-reinft33"/>
      <sheetName val="SITE_OVERHEADS33"/>
      <sheetName val="Civil_Works33"/>
      <sheetName val="Material_33"/>
      <sheetName val="SPT_vs_PHI33"/>
      <sheetName val="Fill_this_out_first___33"/>
      <sheetName val="IO_List33"/>
      <sheetName val="Pipe_Supports33"/>
      <sheetName val="BOQ_(2)33"/>
      <sheetName val="SCHEDULE_(3)33"/>
      <sheetName val="schedule_nos33"/>
      <sheetName val="Rate_Analysis33"/>
      <sheetName val="Boq_Block_A33"/>
      <sheetName val="Sqn_Abs_G_6__33"/>
      <sheetName val="WO_Abs__G_2__6_DUs33"/>
      <sheetName val="Air_Abs_G_6__23_DUs33"/>
      <sheetName val="4-Int-_ele(RA)33"/>
      <sheetName val="INDIGINEOUS_ITEMS_33"/>
      <sheetName val="Box-_Girder33"/>
      <sheetName val="Lease_rents33"/>
      <sheetName val="DLC_lookups33"/>
      <sheetName val="Quote_Sheet33"/>
      <sheetName val="labour_coeff33"/>
      <sheetName val="Works_-_Quote_Sheet33"/>
      <sheetName val="Gen_Info33"/>
      <sheetName val="Indirect_expenses33"/>
      <sheetName val="Cost_Any_33"/>
      <sheetName val="LIST_OF_MAKES33"/>
      <sheetName val="Detail_1A33"/>
      <sheetName val="Basement_Budget33"/>
      <sheetName val="Break_up_Sheet33"/>
      <sheetName val="E_&amp;_R33"/>
      <sheetName val="Bed_Class32"/>
      <sheetName val="Pile_cap32"/>
      <sheetName val="Mat_Cost33"/>
      <sheetName val="SPILL_OVER33"/>
      <sheetName val="DTF_Summary32"/>
      <sheetName val="UNP-NCW_32"/>
      <sheetName val="GF_Columns32"/>
      <sheetName val="Form_632"/>
      <sheetName val="BOQ_Direct_selling_cost32"/>
      <sheetName val="MASTER_RATE_ANALYSIS32"/>
      <sheetName val="Intro_32"/>
      <sheetName val="A_O_R_32"/>
      <sheetName val="Cost_summary32"/>
      <sheetName val="Direct_cost_shed_A-2_32"/>
      <sheetName val="_Resource_list32"/>
      <sheetName val="THANE_SITE32"/>
      <sheetName val="BOQ_Distribution32"/>
      <sheetName val="key_dates32"/>
      <sheetName val="specification_options32"/>
      <sheetName val="Elite_1_-_MBCL32"/>
      <sheetName val="M_R_List_(2)32"/>
      <sheetName val="Balance_Sheet_32"/>
      <sheetName val="Basic_Rates19"/>
      <sheetName val="Contract_BOQ19"/>
      <sheetName val="beam-reinft-IIInd_floor19"/>
      <sheetName val="FF_Inst_RA_08_Inst_0319"/>
      <sheetName val="beam-reinft-machine_rm19"/>
      <sheetName val="T1_WO19"/>
      <sheetName val="Staff_Acco_74"/>
      <sheetName val="Tel__37"/>
      <sheetName val="Ext_light37"/>
      <sheetName val="Staff_Acco_75"/>
      <sheetName val="SCHEDULE_OF_RATES37"/>
      <sheetName val="4_Annex_1_Basic_rate37"/>
      <sheetName val="DETAILED__BOQ37"/>
      <sheetName val="Detail_In_Door_Stad37"/>
      <sheetName val="Project_Details__37"/>
      <sheetName val="RCC,Ret__Wall37"/>
      <sheetName val="TBAL9697_-group_wise__sdpl37"/>
      <sheetName val="Load_Details(B2)37"/>
      <sheetName val="scurve_calc_(2)37"/>
      <sheetName val="Detail_P&amp;L37"/>
      <sheetName val="Assumption_Sheet37"/>
      <sheetName val="APPENDIX_B-137"/>
      <sheetName val="Bill_3_137"/>
      <sheetName val="Legal_Risk_Analysis37"/>
      <sheetName val="Cable_data37"/>
      <sheetName val="PRECAST_lightconc-II37"/>
      <sheetName val="BLOCK-A_(MEA_SHEET)36"/>
      <sheetName val="Bill_3_-_Site_Works36"/>
      <sheetName val="Asia_Revised_10-1-0736"/>
      <sheetName val="All_Capital_Plan_P+L_10-1-0736"/>
      <sheetName val="CP08_(2)36"/>
      <sheetName val="Planning_File_10-1-0736"/>
      <sheetName val="GR_slab-reinft36"/>
      <sheetName val="SITE_OVERHEADS36"/>
      <sheetName val="Civil_Works36"/>
      <sheetName val="Material_36"/>
      <sheetName val="SPT_vs_PHI36"/>
      <sheetName val="Fill_this_out_first___36"/>
      <sheetName val="IO_List36"/>
      <sheetName val="Pipe_Supports36"/>
      <sheetName val="BOQ_(2)36"/>
      <sheetName val="SCHEDULE_(3)36"/>
      <sheetName val="schedule_nos36"/>
      <sheetName val="Rate_Analysis36"/>
      <sheetName val="Boq_Block_A36"/>
      <sheetName val="Sqn_Abs_G_6__36"/>
      <sheetName val="WO_Abs__G_2__6_DUs36"/>
      <sheetName val="Air_Abs_G_6__23_DUs36"/>
      <sheetName val="4-Int-_ele(RA)36"/>
      <sheetName val="INDIGINEOUS_ITEMS_36"/>
      <sheetName val="Box-_Girder36"/>
      <sheetName val="Lease_rents36"/>
      <sheetName val="DLC_lookups36"/>
      <sheetName val="Quote_Sheet36"/>
      <sheetName val="labour_coeff36"/>
      <sheetName val="Works_-_Quote_Sheet36"/>
      <sheetName val="Gen_Info36"/>
      <sheetName val="Indirect_expenses36"/>
      <sheetName val="Cost_Any_36"/>
      <sheetName val="LIST_OF_MAKES36"/>
      <sheetName val="Detail_1A36"/>
      <sheetName val="Basement_Budget36"/>
      <sheetName val="Break_up_Sheet36"/>
      <sheetName val="E_&amp;_R36"/>
      <sheetName val="Bed_Class35"/>
      <sheetName val="Pile_cap35"/>
      <sheetName val="Mat_Cost36"/>
      <sheetName val="SPILL_OVER36"/>
      <sheetName val="DTF_Summary35"/>
      <sheetName val="UNP-NCW_35"/>
      <sheetName val="GF_Columns35"/>
      <sheetName val="Form_635"/>
      <sheetName val="BOQ_Direct_selling_cost35"/>
      <sheetName val="MASTER_RATE_ANALYSIS35"/>
      <sheetName val="Intro_35"/>
      <sheetName val="A_O_R_35"/>
      <sheetName val="Cost_summary35"/>
      <sheetName val="Direct_cost_shed_A-2_35"/>
      <sheetName val="_Resource_list35"/>
      <sheetName val="THANE_SITE35"/>
      <sheetName val="BOQ_Distribution35"/>
      <sheetName val="key_dates35"/>
      <sheetName val="specification_options35"/>
      <sheetName val="Elite_1_-_MBCL35"/>
      <sheetName val="M_R_List_(2)35"/>
      <sheetName val="Balance_Sheet_35"/>
      <sheetName val="Basic_Rates22"/>
      <sheetName val="Contract_BOQ22"/>
      <sheetName val="beam-reinft-IIInd_floor22"/>
      <sheetName val="FF_Inst_RA_08_Inst_0322"/>
      <sheetName val="beam-reinft-machine_rm22"/>
      <sheetName val="T1_WO22"/>
      <sheetName val="Staff_Acco_72"/>
      <sheetName val="Tel__36"/>
      <sheetName val="Ext_light36"/>
      <sheetName val="Staff_Acco_73"/>
      <sheetName val="SCHEDULE_OF_RATES36"/>
      <sheetName val="4_Annex_1_Basic_rate36"/>
      <sheetName val="DETAILED__BOQ36"/>
      <sheetName val="Detail_In_Door_Stad36"/>
      <sheetName val="Project_Details__36"/>
      <sheetName val="RCC,Ret__Wall36"/>
      <sheetName val="TBAL9697_-group_wise__sdpl36"/>
      <sheetName val="Load_Details(B2)36"/>
      <sheetName val="scurve_calc_(2)36"/>
      <sheetName val="Detail_P&amp;L36"/>
      <sheetName val="Assumption_Sheet36"/>
      <sheetName val="APPENDIX_B-136"/>
      <sheetName val="Bill_3_136"/>
      <sheetName val="Legal_Risk_Analysis36"/>
      <sheetName val="Cable_data36"/>
      <sheetName val="PRECAST_lightconc-II36"/>
      <sheetName val="BLOCK-A_(MEA_SHEET)35"/>
      <sheetName val="Bill_3_-_Site_Works35"/>
      <sheetName val="Asia_Revised_10-1-0735"/>
      <sheetName val="All_Capital_Plan_P+L_10-1-0735"/>
      <sheetName val="CP08_(2)35"/>
      <sheetName val="Planning_File_10-1-0735"/>
      <sheetName val="GR_slab-reinft35"/>
      <sheetName val="SITE_OVERHEADS35"/>
      <sheetName val="Civil_Works35"/>
      <sheetName val="Material_35"/>
      <sheetName val="SPT_vs_PHI35"/>
      <sheetName val="Fill_this_out_first___35"/>
      <sheetName val="IO_List35"/>
      <sheetName val="Pipe_Supports35"/>
      <sheetName val="BOQ_(2)35"/>
      <sheetName val="SCHEDULE_(3)35"/>
      <sheetName val="schedule_nos35"/>
      <sheetName val="Rate_Analysis35"/>
      <sheetName val="Boq_Block_A35"/>
      <sheetName val="Sqn_Abs_G_6__35"/>
      <sheetName val="WO_Abs__G_2__6_DUs35"/>
      <sheetName val="Air_Abs_G_6__23_DUs35"/>
      <sheetName val="4-Int-_ele(RA)35"/>
      <sheetName val="INDIGINEOUS_ITEMS_35"/>
      <sheetName val="Box-_Girder35"/>
      <sheetName val="Lease_rents35"/>
      <sheetName val="DLC_lookups35"/>
      <sheetName val="Quote_Sheet35"/>
      <sheetName val="labour_coeff35"/>
      <sheetName val="Works_-_Quote_Sheet35"/>
      <sheetName val="Gen_Info35"/>
      <sheetName val="Indirect_expenses35"/>
      <sheetName val="Cost_Any_35"/>
      <sheetName val="LIST_OF_MAKES35"/>
      <sheetName val="Detail_1A35"/>
      <sheetName val="Basement_Budget35"/>
      <sheetName val="Break_up_Sheet35"/>
      <sheetName val="E_&amp;_R35"/>
      <sheetName val="Bed_Class34"/>
      <sheetName val="Pile_cap34"/>
      <sheetName val="Mat_Cost35"/>
      <sheetName val="SPILL_OVER35"/>
      <sheetName val="DTF_Summary34"/>
      <sheetName val="UNP-NCW_34"/>
      <sheetName val="GF_Columns34"/>
      <sheetName val="Form_634"/>
      <sheetName val="BOQ_Direct_selling_cost34"/>
      <sheetName val="MASTER_RATE_ANALYSIS34"/>
      <sheetName val="Intro_34"/>
      <sheetName val="A_O_R_34"/>
      <sheetName val="Cost_summary34"/>
      <sheetName val="Direct_cost_shed_A-2_34"/>
      <sheetName val="_Resource_list34"/>
      <sheetName val="THANE_SITE34"/>
      <sheetName val="BOQ_Distribution34"/>
      <sheetName val="key_dates34"/>
      <sheetName val="specification_options34"/>
      <sheetName val="Elite_1_-_MBCL34"/>
      <sheetName val="M_R_List_(2)34"/>
      <sheetName val="Balance_Sheet_34"/>
      <sheetName val="Basic_Rates21"/>
      <sheetName val="Contract_BOQ21"/>
      <sheetName val="beam-reinft-IIInd_floor21"/>
      <sheetName val="FF_Inst_RA_08_Inst_0321"/>
      <sheetName val="beam-reinft-machine_rm21"/>
      <sheetName val="T1_WO21"/>
      <sheetName val="Staff_Acco_70"/>
      <sheetName val="Tel__35"/>
      <sheetName val="Ext_light35"/>
      <sheetName val="Staff_Acco_71"/>
      <sheetName val="SCHEDULE_OF_RATES35"/>
      <sheetName val="4_Annex_1_Basic_rate35"/>
      <sheetName val="DETAILED__BOQ35"/>
      <sheetName val="Detail_In_Door_Stad35"/>
      <sheetName val="Project_Details__35"/>
      <sheetName val="RCC,Ret__Wall35"/>
      <sheetName val="TBAL9697_-group_wise__sdpl35"/>
      <sheetName val="Load_Details(B2)35"/>
      <sheetName val="scurve_calc_(2)35"/>
      <sheetName val="Detail_P&amp;L35"/>
      <sheetName val="Assumption_Sheet35"/>
      <sheetName val="APPENDIX_B-135"/>
      <sheetName val="Bill_3_135"/>
      <sheetName val="Legal_Risk_Analysis35"/>
      <sheetName val="Cable_data35"/>
      <sheetName val="PRECAST_lightconc-II35"/>
      <sheetName val="BLOCK-A_(MEA_SHEET)34"/>
      <sheetName val="Bill_3_-_Site_Works34"/>
      <sheetName val="Asia_Revised_10-1-0734"/>
      <sheetName val="All_Capital_Plan_P+L_10-1-0734"/>
      <sheetName val="CP08_(2)34"/>
      <sheetName val="Planning_File_10-1-0734"/>
      <sheetName val="GR_slab-reinft34"/>
      <sheetName val="SITE_OVERHEADS34"/>
      <sheetName val="Civil_Works34"/>
      <sheetName val="Material_34"/>
      <sheetName val="SPT_vs_PHI34"/>
      <sheetName val="Fill_this_out_first___34"/>
      <sheetName val="IO_List34"/>
      <sheetName val="Pipe_Supports34"/>
      <sheetName val="BOQ_(2)34"/>
      <sheetName val="SCHEDULE_(3)34"/>
      <sheetName val="schedule_nos34"/>
      <sheetName val="Rate_Analysis34"/>
      <sheetName val="Boq_Block_A34"/>
      <sheetName val="Sqn_Abs_G_6__34"/>
      <sheetName val="WO_Abs__G_2__6_DUs34"/>
      <sheetName val="Air_Abs_G_6__23_DUs34"/>
      <sheetName val="4-Int-_ele(RA)34"/>
      <sheetName val="INDIGINEOUS_ITEMS_34"/>
      <sheetName val="Box-_Girder34"/>
      <sheetName val="Lease_rents34"/>
      <sheetName val="DLC_lookups34"/>
      <sheetName val="Quote_Sheet34"/>
      <sheetName val="labour_coeff34"/>
      <sheetName val="Works_-_Quote_Sheet34"/>
      <sheetName val="Gen_Info34"/>
      <sheetName val="Indirect_expenses34"/>
      <sheetName val="Cost_Any_34"/>
      <sheetName val="LIST_OF_MAKES34"/>
      <sheetName val="Detail_1A34"/>
      <sheetName val="Basement_Budget34"/>
      <sheetName val="Break_up_Sheet34"/>
      <sheetName val="E_&amp;_R34"/>
      <sheetName val="Bed_Class33"/>
      <sheetName val="Pile_cap33"/>
      <sheetName val="Mat_Cost34"/>
      <sheetName val="SPILL_OVER34"/>
      <sheetName val="DTF_Summary33"/>
      <sheetName val="UNP-NCW_33"/>
      <sheetName val="GF_Columns33"/>
      <sheetName val="Form_633"/>
      <sheetName val="BOQ_Direct_selling_cost33"/>
      <sheetName val="MASTER_RATE_ANALYSIS33"/>
      <sheetName val="Intro_33"/>
      <sheetName val="A_O_R_33"/>
      <sheetName val="Cost_summary33"/>
      <sheetName val="Direct_cost_shed_A-2_33"/>
      <sheetName val="_Resource_list33"/>
      <sheetName val="THANE_SITE33"/>
      <sheetName val="BOQ_Distribution33"/>
      <sheetName val="key_dates33"/>
      <sheetName val="specification_options33"/>
      <sheetName val="Elite_1_-_MBCL33"/>
      <sheetName val="M_R_List_(2)33"/>
      <sheetName val="Balance_Sheet_33"/>
      <sheetName val="Basic_Rates20"/>
      <sheetName val="Contract_BOQ20"/>
      <sheetName val="beam-reinft-IIInd_floor20"/>
      <sheetName val="FF_Inst_RA_08_Inst_0320"/>
      <sheetName val="beam-reinft-machine_rm20"/>
      <sheetName val="T1_WO20"/>
      <sheetName val="Staff_Acco_76"/>
      <sheetName val="Tel__38"/>
      <sheetName val="Ext_light38"/>
      <sheetName val="Staff_Acco_77"/>
      <sheetName val="SCHEDULE_OF_RATES38"/>
      <sheetName val="4_Annex_1_Basic_rate38"/>
      <sheetName val="DETAILED__BOQ38"/>
      <sheetName val="Detail_In_Door_Stad38"/>
      <sheetName val="Project_Details__38"/>
      <sheetName val="RCC,Ret__Wall38"/>
      <sheetName val="TBAL9697_-group_wise__sdpl38"/>
      <sheetName val="Load_Details(B2)38"/>
      <sheetName val="scurve_calc_(2)38"/>
      <sheetName val="Detail_P&amp;L38"/>
      <sheetName val="Assumption_Sheet38"/>
      <sheetName val="APPENDIX_B-138"/>
      <sheetName val="Bill_3_138"/>
      <sheetName val="Legal_Risk_Analysis38"/>
      <sheetName val="Cable_data38"/>
      <sheetName val="PRECAST_lightconc-II38"/>
      <sheetName val="BLOCK-A_(MEA_SHEET)37"/>
      <sheetName val="Bill_3_-_Site_Works37"/>
      <sheetName val="Asia_Revised_10-1-0737"/>
      <sheetName val="All_Capital_Plan_P+L_10-1-0737"/>
      <sheetName val="CP08_(2)37"/>
      <sheetName val="Planning_File_10-1-0737"/>
      <sheetName val="GR_slab-reinft37"/>
      <sheetName val="SITE_OVERHEADS37"/>
      <sheetName val="Civil_Works37"/>
      <sheetName val="Material_37"/>
      <sheetName val="SPT_vs_PHI37"/>
      <sheetName val="Fill_this_out_first___37"/>
      <sheetName val="IO_List37"/>
      <sheetName val="Pipe_Supports37"/>
      <sheetName val="BOQ_(2)37"/>
      <sheetName val="SCHEDULE_(3)37"/>
      <sheetName val="schedule_nos37"/>
      <sheetName val="Rate_Analysis37"/>
      <sheetName val="Boq_Block_A37"/>
      <sheetName val="Sqn_Abs_G_6__37"/>
      <sheetName val="WO_Abs__G_2__6_DUs37"/>
      <sheetName val="Air_Abs_G_6__23_DUs37"/>
      <sheetName val="4-Int-_ele(RA)37"/>
      <sheetName val="INDIGINEOUS_ITEMS_37"/>
      <sheetName val="Box-_Girder37"/>
      <sheetName val="Lease_rents37"/>
      <sheetName val="DLC_lookups37"/>
      <sheetName val="Quote_Sheet37"/>
      <sheetName val="labour_coeff37"/>
      <sheetName val="Works_-_Quote_Sheet37"/>
      <sheetName val="Gen_Info37"/>
      <sheetName val="Indirect_expenses37"/>
      <sheetName val="Cost_Any_37"/>
      <sheetName val="LIST_OF_MAKES37"/>
      <sheetName val="Detail_1A37"/>
      <sheetName val="Basement_Budget37"/>
      <sheetName val="Break_up_Sheet37"/>
      <sheetName val="E_&amp;_R37"/>
      <sheetName val="Bed_Class36"/>
      <sheetName val="Pile_cap36"/>
      <sheetName val="Mat_Cost37"/>
      <sheetName val="SPILL_OVER37"/>
      <sheetName val="DTF_Summary36"/>
      <sheetName val="UNP-NCW_36"/>
      <sheetName val="GF_Columns36"/>
      <sheetName val="Form_636"/>
      <sheetName val="BOQ_Direct_selling_cost36"/>
      <sheetName val="MASTER_RATE_ANALYSIS36"/>
      <sheetName val="Intro_36"/>
      <sheetName val="A_O_R_36"/>
      <sheetName val="Cost_summary36"/>
      <sheetName val="Direct_cost_shed_A-2_36"/>
      <sheetName val="_Resource_list36"/>
      <sheetName val="THANE_SITE36"/>
      <sheetName val="BOQ_Distribution36"/>
      <sheetName val="key_dates36"/>
      <sheetName val="specification_options36"/>
      <sheetName val="Elite_1_-_MBCL36"/>
      <sheetName val="M_R_List_(2)36"/>
      <sheetName val="Balance_Sheet_36"/>
      <sheetName val="Basic_Rates23"/>
      <sheetName val="Contract_BOQ23"/>
      <sheetName val="beam-reinft-IIInd_floor23"/>
      <sheetName val="FF_Inst_RA_08_Inst_0323"/>
      <sheetName val="beam-reinft-machine_rm23"/>
      <sheetName val="T1_WO23"/>
      <sheetName val="Staff_Acco_78"/>
      <sheetName val="Tel__39"/>
      <sheetName val="Ext_light39"/>
      <sheetName val="Staff_Acco_79"/>
      <sheetName val="SCHEDULE_OF_RATES39"/>
      <sheetName val="4_Annex_1_Basic_rate39"/>
      <sheetName val="DETAILED__BOQ39"/>
      <sheetName val="Detail_In_Door_Stad39"/>
      <sheetName val="Project_Details__39"/>
      <sheetName val="RCC,Ret__Wall39"/>
      <sheetName val="TBAL9697_-group_wise__sdpl39"/>
      <sheetName val="Load_Details(B2)39"/>
      <sheetName val="scurve_calc_(2)39"/>
      <sheetName val="Detail_P&amp;L39"/>
      <sheetName val="Assumption_Sheet39"/>
      <sheetName val="APPENDIX_B-139"/>
      <sheetName val="Bill_3_139"/>
      <sheetName val="Legal_Risk_Analysis39"/>
      <sheetName val="Cable_data39"/>
      <sheetName val="PRECAST_lightconc-II39"/>
      <sheetName val="BLOCK-A_(MEA_SHEET)38"/>
      <sheetName val="Bill_3_-_Site_Works38"/>
      <sheetName val="Asia_Revised_10-1-0738"/>
      <sheetName val="All_Capital_Plan_P+L_10-1-0738"/>
      <sheetName val="CP08_(2)38"/>
      <sheetName val="Planning_File_10-1-0738"/>
      <sheetName val="GR_slab-reinft38"/>
      <sheetName val="SITE_OVERHEADS38"/>
      <sheetName val="Civil_Works38"/>
      <sheetName val="Material_38"/>
      <sheetName val="SPT_vs_PHI38"/>
      <sheetName val="Fill_this_out_first___38"/>
      <sheetName val="IO_List38"/>
      <sheetName val="Pipe_Supports38"/>
      <sheetName val="BOQ_(2)38"/>
      <sheetName val="SCHEDULE_(3)38"/>
      <sheetName val="schedule_nos38"/>
      <sheetName val="Rate_Analysis38"/>
      <sheetName val="Boq_Block_A38"/>
      <sheetName val="Sqn_Abs_G_6__38"/>
      <sheetName val="WO_Abs__G_2__6_DUs38"/>
      <sheetName val="Air_Abs_G_6__23_DUs38"/>
      <sheetName val="4-Int-_ele(RA)38"/>
      <sheetName val="INDIGINEOUS_ITEMS_38"/>
      <sheetName val="Box-_Girder38"/>
      <sheetName val="Lease_rents38"/>
      <sheetName val="DLC_lookups38"/>
      <sheetName val="Quote_Sheet38"/>
      <sheetName val="labour_coeff38"/>
      <sheetName val="Works_-_Quote_Sheet38"/>
      <sheetName val="Gen_Info38"/>
      <sheetName val="Indirect_expenses38"/>
      <sheetName val="Cost_Any_38"/>
      <sheetName val="LIST_OF_MAKES38"/>
      <sheetName val="Detail_1A38"/>
      <sheetName val="Basement_Budget38"/>
      <sheetName val="Break_up_Sheet38"/>
      <sheetName val="E_&amp;_R38"/>
      <sheetName val="Bed_Class37"/>
      <sheetName val="Pile_cap37"/>
      <sheetName val="Mat_Cost38"/>
      <sheetName val="SPILL_OVER38"/>
      <sheetName val="DTF_Summary37"/>
      <sheetName val="UNP-NCW_37"/>
      <sheetName val="GF_Columns37"/>
      <sheetName val="Form_637"/>
      <sheetName val="BOQ_Direct_selling_cost37"/>
      <sheetName val="MASTER_RATE_ANALYSIS37"/>
      <sheetName val="Intro_37"/>
      <sheetName val="A_O_R_37"/>
      <sheetName val="Cost_summary37"/>
      <sheetName val="Direct_cost_shed_A-2_37"/>
      <sheetName val="_Resource_list37"/>
      <sheetName val="THANE_SITE37"/>
      <sheetName val="BOQ_Distribution37"/>
      <sheetName val="key_dates37"/>
      <sheetName val="specification_options37"/>
      <sheetName val="Elite_1_-_MBCL37"/>
      <sheetName val="M_R_List_(2)37"/>
      <sheetName val="Balance_Sheet_37"/>
      <sheetName val="Basic_Rates24"/>
      <sheetName val="Contract_BOQ24"/>
      <sheetName val="beam-reinft-IIInd_floor24"/>
      <sheetName val="FF_Inst_RA_08_Inst_0324"/>
      <sheetName val="beam-reinft-machine_rm24"/>
      <sheetName val="T1_WO24"/>
      <sheetName val="Staff_Acco_80"/>
      <sheetName val="Tel__40"/>
      <sheetName val="Ext_light40"/>
      <sheetName val="Staff_Acco_81"/>
      <sheetName val="SCHEDULE_OF_RATES40"/>
      <sheetName val="4_Annex_1_Basic_rate40"/>
      <sheetName val="DETAILED__BOQ40"/>
      <sheetName val="Detail_In_Door_Stad40"/>
      <sheetName val="Project_Details__40"/>
      <sheetName val="RCC,Ret__Wall40"/>
      <sheetName val="TBAL9697_-group_wise__sdpl40"/>
      <sheetName val="Load_Details(B2)40"/>
      <sheetName val="scurve_calc_(2)40"/>
      <sheetName val="Detail_P&amp;L40"/>
      <sheetName val="Assumption_Sheet40"/>
      <sheetName val="APPENDIX_B-140"/>
      <sheetName val="Bill_3_140"/>
      <sheetName val="Legal_Risk_Analysis40"/>
      <sheetName val="Cable_data40"/>
      <sheetName val="PRECAST_lightconc-II40"/>
      <sheetName val="BLOCK-A_(MEA_SHEET)39"/>
      <sheetName val="Bill_3_-_Site_Works39"/>
      <sheetName val="Asia_Revised_10-1-0739"/>
      <sheetName val="All_Capital_Plan_P+L_10-1-0739"/>
      <sheetName val="CP08_(2)39"/>
      <sheetName val="Planning_File_10-1-0739"/>
      <sheetName val="GR_slab-reinft39"/>
      <sheetName val="SITE_OVERHEADS39"/>
      <sheetName val="Civil_Works39"/>
      <sheetName val="Material_39"/>
      <sheetName val="SPT_vs_PHI39"/>
      <sheetName val="Fill_this_out_first___39"/>
      <sheetName val="IO_List39"/>
      <sheetName val="Pipe_Supports39"/>
      <sheetName val="BOQ_(2)39"/>
      <sheetName val="SCHEDULE_(3)39"/>
      <sheetName val="schedule_nos39"/>
      <sheetName val="Rate_Analysis39"/>
      <sheetName val="Boq_Block_A39"/>
      <sheetName val="Sqn_Abs_G_6__39"/>
      <sheetName val="WO_Abs__G_2__6_DUs39"/>
      <sheetName val="Air_Abs_G_6__23_DUs39"/>
      <sheetName val="4-Int-_ele(RA)39"/>
      <sheetName val="INDIGINEOUS_ITEMS_39"/>
      <sheetName val="Box-_Girder39"/>
      <sheetName val="Lease_rents39"/>
      <sheetName val="DLC_lookups39"/>
      <sheetName val="Quote_Sheet39"/>
      <sheetName val="labour_coeff39"/>
      <sheetName val="Works_-_Quote_Sheet39"/>
      <sheetName val="Gen_Info39"/>
      <sheetName val="Indirect_expenses39"/>
      <sheetName val="Cost_Any_39"/>
      <sheetName val="LIST_OF_MAKES39"/>
      <sheetName val="Detail_1A39"/>
      <sheetName val="Basement_Budget39"/>
      <sheetName val="Break_up_Sheet39"/>
      <sheetName val="E_&amp;_R39"/>
      <sheetName val="Bed_Class38"/>
      <sheetName val="Pile_cap38"/>
      <sheetName val="Mat_Cost39"/>
      <sheetName val="SPILL_OVER39"/>
      <sheetName val="DTF_Summary38"/>
      <sheetName val="UNP-NCW_38"/>
      <sheetName val="GF_Columns38"/>
      <sheetName val="Form_638"/>
      <sheetName val="BOQ_Direct_selling_cost38"/>
      <sheetName val="MASTER_RATE_ANALYSIS38"/>
      <sheetName val="Intro_38"/>
      <sheetName val="A_O_R_38"/>
      <sheetName val="Cost_summary38"/>
      <sheetName val="Direct_cost_shed_A-2_38"/>
      <sheetName val="_Resource_list38"/>
      <sheetName val="THANE_SITE38"/>
      <sheetName val="BOQ_Distribution38"/>
      <sheetName val="key_dates38"/>
      <sheetName val="specification_options38"/>
      <sheetName val="Elite_1_-_MBCL38"/>
      <sheetName val="M_R_List_(2)38"/>
      <sheetName val="Balance_Sheet_38"/>
      <sheetName val="Basic_Rates25"/>
      <sheetName val="Contract_BOQ25"/>
      <sheetName val="beam-reinft-IIInd_floor25"/>
      <sheetName val="FF_Inst_RA_08_Inst_0325"/>
      <sheetName val="beam-reinft-machine_rm25"/>
      <sheetName val="T1_WO25"/>
      <sheetName val="Staff_Acco_94"/>
      <sheetName val="Tel__47"/>
      <sheetName val="Ext_light47"/>
      <sheetName val="Staff_Acco_95"/>
      <sheetName val="SCHEDULE_OF_RATES47"/>
      <sheetName val="4_Annex_1_Basic_rate47"/>
      <sheetName val="DETAILED__BOQ47"/>
      <sheetName val="Detail_In_Door_Stad47"/>
      <sheetName val="Project_Details__47"/>
      <sheetName val="RCC,Ret__Wall47"/>
      <sheetName val="TBAL9697_-group_wise__sdpl47"/>
      <sheetName val="Load_Details(B2)47"/>
      <sheetName val="scurve_calc_(2)47"/>
      <sheetName val="Detail_P&amp;L47"/>
      <sheetName val="Assumption_Sheet47"/>
      <sheetName val="APPENDIX_B-147"/>
      <sheetName val="Bill_3_147"/>
      <sheetName val="Legal_Risk_Analysis47"/>
      <sheetName val="Cable_data47"/>
      <sheetName val="PRECAST_lightconc-II47"/>
      <sheetName val="BLOCK-A_(MEA_SHEET)46"/>
      <sheetName val="Bill_3_-_Site_Works46"/>
      <sheetName val="Asia_Revised_10-1-0746"/>
      <sheetName val="All_Capital_Plan_P+L_10-1-0746"/>
      <sheetName val="CP08_(2)46"/>
      <sheetName val="Planning_File_10-1-0746"/>
      <sheetName val="GR_slab-reinft46"/>
      <sheetName val="SITE_OVERHEADS46"/>
      <sheetName val="Civil_Works46"/>
      <sheetName val="Material_46"/>
      <sheetName val="SPT_vs_PHI46"/>
      <sheetName val="Fill_this_out_first___46"/>
      <sheetName val="IO_List46"/>
      <sheetName val="Pipe_Supports46"/>
      <sheetName val="BOQ_(2)46"/>
      <sheetName val="SCHEDULE_(3)46"/>
      <sheetName val="schedule_nos46"/>
      <sheetName val="Rate_Analysis46"/>
      <sheetName val="Boq_Block_A46"/>
      <sheetName val="Sqn_Abs_G_6__46"/>
      <sheetName val="WO_Abs__G_2__6_DUs46"/>
      <sheetName val="Air_Abs_G_6__23_DUs46"/>
      <sheetName val="4-Int-_ele(RA)46"/>
      <sheetName val="INDIGINEOUS_ITEMS_46"/>
      <sheetName val="Box-_Girder46"/>
      <sheetName val="Lease_rents46"/>
      <sheetName val="DLC_lookups46"/>
      <sheetName val="Quote_Sheet46"/>
      <sheetName val="labour_coeff46"/>
      <sheetName val="Works_-_Quote_Sheet46"/>
      <sheetName val="Gen_Info46"/>
      <sheetName val="Indirect_expenses46"/>
      <sheetName val="Cost_Any_46"/>
      <sheetName val="LIST_OF_MAKES46"/>
      <sheetName val="Detail_1A46"/>
      <sheetName val="Basement_Budget46"/>
      <sheetName val="Break_up_Sheet46"/>
      <sheetName val="E_&amp;_R46"/>
      <sheetName val="Bed_Class45"/>
      <sheetName val="Pile_cap45"/>
      <sheetName val="Mat_Cost46"/>
      <sheetName val="SPILL_OVER46"/>
      <sheetName val="DTF_Summary45"/>
      <sheetName val="UNP-NCW_45"/>
      <sheetName val="GF_Columns45"/>
      <sheetName val="Form_645"/>
      <sheetName val="BOQ_Direct_selling_cost45"/>
      <sheetName val="MASTER_RATE_ANALYSIS45"/>
      <sheetName val="Intro_45"/>
      <sheetName val="A_O_R_45"/>
      <sheetName val="Cost_summary45"/>
      <sheetName val="Direct_cost_shed_A-2_45"/>
      <sheetName val="_Resource_list45"/>
      <sheetName val="THANE_SITE45"/>
      <sheetName val="BOQ_Distribution45"/>
      <sheetName val="key_dates45"/>
      <sheetName val="specification_options45"/>
      <sheetName val="Elite_1_-_MBCL45"/>
      <sheetName val="M_R_List_(2)45"/>
      <sheetName val="Balance_Sheet_45"/>
      <sheetName val="Basic_Rates32"/>
      <sheetName val="Contract_BOQ32"/>
      <sheetName val="beam-reinft-IIInd_floor32"/>
      <sheetName val="FF_Inst_RA_08_Inst_0332"/>
      <sheetName val="beam-reinft-machine_rm32"/>
      <sheetName val="T1_WO32"/>
      <sheetName val="Staff_Acco_84"/>
      <sheetName val="Tel__42"/>
      <sheetName val="Ext_light42"/>
      <sheetName val="Staff_Acco_85"/>
      <sheetName val="SCHEDULE_OF_RATES42"/>
      <sheetName val="4_Annex_1_Basic_rate42"/>
      <sheetName val="DETAILED__BOQ42"/>
      <sheetName val="Detail_In_Door_Stad42"/>
      <sheetName val="Project_Details__42"/>
      <sheetName val="RCC,Ret__Wall42"/>
      <sheetName val="TBAL9697_-group_wise__sdpl42"/>
      <sheetName val="Load_Details(B2)42"/>
      <sheetName val="scurve_calc_(2)42"/>
      <sheetName val="Detail_P&amp;L42"/>
      <sheetName val="Assumption_Sheet42"/>
      <sheetName val="APPENDIX_B-142"/>
      <sheetName val="Bill_3_142"/>
      <sheetName val="Legal_Risk_Analysis42"/>
      <sheetName val="Cable_data42"/>
      <sheetName val="PRECAST_lightconc-II42"/>
      <sheetName val="BLOCK-A_(MEA_SHEET)41"/>
      <sheetName val="Bill_3_-_Site_Works41"/>
      <sheetName val="Asia_Revised_10-1-0741"/>
      <sheetName val="All_Capital_Plan_P+L_10-1-0741"/>
      <sheetName val="CP08_(2)41"/>
      <sheetName val="Planning_File_10-1-0741"/>
      <sheetName val="GR_slab-reinft41"/>
      <sheetName val="SITE_OVERHEADS41"/>
      <sheetName val="Civil_Works41"/>
      <sheetName val="Material_41"/>
      <sheetName val="SPT_vs_PHI41"/>
      <sheetName val="Fill_this_out_first___41"/>
      <sheetName val="IO_List41"/>
      <sheetName val="Pipe_Supports41"/>
      <sheetName val="BOQ_(2)41"/>
      <sheetName val="SCHEDULE_(3)41"/>
      <sheetName val="schedule_nos41"/>
      <sheetName val="Rate_Analysis41"/>
      <sheetName val="Boq_Block_A41"/>
      <sheetName val="Sqn_Abs_G_6__41"/>
      <sheetName val="WO_Abs__G_2__6_DUs41"/>
      <sheetName val="Air_Abs_G_6__23_DUs41"/>
      <sheetName val="4-Int-_ele(RA)41"/>
      <sheetName val="INDIGINEOUS_ITEMS_41"/>
      <sheetName val="Box-_Girder41"/>
      <sheetName val="Lease_rents41"/>
      <sheetName val="DLC_lookups41"/>
      <sheetName val="Quote_Sheet41"/>
      <sheetName val="labour_coeff41"/>
      <sheetName val="Works_-_Quote_Sheet41"/>
      <sheetName val="Gen_Info41"/>
      <sheetName val="Indirect_expenses41"/>
      <sheetName val="Cost_Any_41"/>
      <sheetName val="LIST_OF_MAKES41"/>
      <sheetName val="Detail_1A41"/>
      <sheetName val="Basement_Budget41"/>
      <sheetName val="Break_up_Sheet41"/>
      <sheetName val="E_&amp;_R41"/>
      <sheetName val="Bed_Class40"/>
      <sheetName val="Pile_cap40"/>
      <sheetName val="Mat_Cost41"/>
      <sheetName val="SPILL_OVER41"/>
      <sheetName val="DTF_Summary40"/>
      <sheetName val="UNP-NCW_40"/>
      <sheetName val="GF_Columns40"/>
      <sheetName val="Form_640"/>
      <sheetName val="BOQ_Direct_selling_cost40"/>
      <sheetName val="MASTER_RATE_ANALYSIS40"/>
      <sheetName val="Intro_40"/>
      <sheetName val="A_O_R_40"/>
      <sheetName val="Cost_summary40"/>
      <sheetName val="Direct_cost_shed_A-2_40"/>
      <sheetName val="_Resource_list40"/>
      <sheetName val="THANE_SITE40"/>
      <sheetName val="BOQ_Distribution40"/>
      <sheetName val="key_dates40"/>
      <sheetName val="specification_options40"/>
      <sheetName val="Elite_1_-_MBCL40"/>
      <sheetName val="M_R_List_(2)40"/>
      <sheetName val="Balance_Sheet_40"/>
      <sheetName val="Basic_Rates27"/>
      <sheetName val="Contract_BOQ27"/>
      <sheetName val="beam-reinft-IIInd_floor27"/>
      <sheetName val="FF_Inst_RA_08_Inst_0327"/>
      <sheetName val="beam-reinft-machine_rm27"/>
      <sheetName val="T1_WO27"/>
      <sheetName val="Staff_Acco_86"/>
      <sheetName val="Tel__43"/>
      <sheetName val="Ext_light43"/>
      <sheetName val="Staff_Acco_87"/>
      <sheetName val="SCHEDULE_OF_RATES43"/>
      <sheetName val="4_Annex_1_Basic_rate43"/>
      <sheetName val="DETAILED__BOQ43"/>
      <sheetName val="Detail_In_Door_Stad43"/>
      <sheetName val="Project_Details__43"/>
      <sheetName val="RCC,Ret__Wall43"/>
      <sheetName val="TBAL9697_-group_wise__sdpl43"/>
      <sheetName val="Load_Details(B2)43"/>
      <sheetName val="scurve_calc_(2)43"/>
      <sheetName val="Detail_P&amp;L43"/>
      <sheetName val="Assumption_Sheet43"/>
      <sheetName val="APPENDIX_B-143"/>
      <sheetName val="Bill_3_143"/>
      <sheetName val="Legal_Risk_Analysis43"/>
      <sheetName val="Cable_data43"/>
      <sheetName val="PRECAST_lightconc-II43"/>
      <sheetName val="BLOCK-A_(MEA_SHEET)42"/>
      <sheetName val="Bill_3_-_Site_Works42"/>
      <sheetName val="Asia_Revised_10-1-0742"/>
      <sheetName val="All_Capital_Plan_P+L_10-1-0742"/>
      <sheetName val="CP08_(2)42"/>
      <sheetName val="Planning_File_10-1-0742"/>
      <sheetName val="GR_slab-reinft42"/>
      <sheetName val="SITE_OVERHEADS42"/>
      <sheetName val="Civil_Works42"/>
      <sheetName val="Material_42"/>
      <sheetName val="SPT_vs_PHI42"/>
      <sheetName val="Fill_this_out_first___42"/>
      <sheetName val="IO_List42"/>
      <sheetName val="Pipe_Supports42"/>
      <sheetName val="BOQ_(2)42"/>
      <sheetName val="SCHEDULE_(3)42"/>
      <sheetName val="schedule_nos42"/>
      <sheetName val="Rate_Analysis42"/>
      <sheetName val="Boq_Block_A42"/>
      <sheetName val="Sqn_Abs_G_6__42"/>
      <sheetName val="WO_Abs__G_2__6_DUs42"/>
      <sheetName val="Air_Abs_G_6__23_DUs42"/>
      <sheetName val="4-Int-_ele(RA)42"/>
      <sheetName val="INDIGINEOUS_ITEMS_42"/>
      <sheetName val="Box-_Girder42"/>
      <sheetName val="Lease_rents42"/>
      <sheetName val="DLC_lookups42"/>
      <sheetName val="Quote_Sheet42"/>
      <sheetName val="labour_coeff42"/>
      <sheetName val="Works_-_Quote_Sheet42"/>
      <sheetName val="Gen_Info42"/>
      <sheetName val="Indirect_expenses42"/>
      <sheetName val="Cost_Any_42"/>
      <sheetName val="LIST_OF_MAKES42"/>
      <sheetName val="Detail_1A42"/>
      <sheetName val="Basement_Budget42"/>
      <sheetName val="Break_up_Sheet42"/>
      <sheetName val="E_&amp;_R42"/>
      <sheetName val="Bed_Class41"/>
      <sheetName val="Pile_cap41"/>
      <sheetName val="Mat_Cost42"/>
      <sheetName val="SPILL_OVER42"/>
      <sheetName val="DTF_Summary41"/>
      <sheetName val="UNP-NCW_41"/>
      <sheetName val="GF_Columns41"/>
      <sheetName val="Form_641"/>
      <sheetName val="BOQ_Direct_selling_cost41"/>
      <sheetName val="MASTER_RATE_ANALYSIS41"/>
      <sheetName val="Intro_41"/>
      <sheetName val="A_O_R_41"/>
      <sheetName val="Cost_summary41"/>
      <sheetName val="Direct_cost_shed_A-2_41"/>
      <sheetName val="_Resource_list41"/>
      <sheetName val="THANE_SITE41"/>
      <sheetName val="BOQ_Distribution41"/>
      <sheetName val="key_dates41"/>
      <sheetName val="specification_options41"/>
      <sheetName val="Elite_1_-_MBCL41"/>
      <sheetName val="M_R_List_(2)41"/>
      <sheetName val="Balance_Sheet_41"/>
      <sheetName val="Basic_Rates28"/>
      <sheetName val="Contract_BOQ28"/>
      <sheetName val="beam-reinft-IIInd_floor28"/>
      <sheetName val="FF_Inst_RA_08_Inst_0328"/>
      <sheetName val="beam-reinft-machine_rm28"/>
      <sheetName val="T1_WO28"/>
      <sheetName val="Staff_Acco_90"/>
      <sheetName val="Tel__45"/>
      <sheetName val="Ext_light45"/>
      <sheetName val="Staff_Acco_91"/>
      <sheetName val="SCHEDULE_OF_RATES45"/>
      <sheetName val="4_Annex_1_Basic_rate45"/>
      <sheetName val="DETAILED__BOQ45"/>
      <sheetName val="Detail_In_Door_Stad45"/>
      <sheetName val="Project_Details__45"/>
      <sheetName val="RCC,Ret__Wall45"/>
      <sheetName val="TBAL9697_-group_wise__sdpl45"/>
      <sheetName val="Load_Details(B2)45"/>
      <sheetName val="scurve_calc_(2)45"/>
      <sheetName val="Detail_P&amp;L45"/>
      <sheetName val="Assumption_Sheet45"/>
      <sheetName val="APPENDIX_B-145"/>
      <sheetName val="Bill_3_145"/>
      <sheetName val="Legal_Risk_Analysis45"/>
      <sheetName val="Cable_data45"/>
      <sheetName val="PRECAST_lightconc-II45"/>
      <sheetName val="BLOCK-A_(MEA_SHEET)44"/>
      <sheetName val="Bill_3_-_Site_Works44"/>
      <sheetName val="Asia_Revised_10-1-0744"/>
      <sheetName val="All_Capital_Plan_P+L_10-1-0744"/>
      <sheetName val="CP08_(2)44"/>
      <sheetName val="Planning_File_10-1-0744"/>
      <sheetName val="GR_slab-reinft44"/>
      <sheetName val="SITE_OVERHEADS44"/>
      <sheetName val="Civil_Works44"/>
      <sheetName val="Material_44"/>
      <sheetName val="SPT_vs_PHI44"/>
      <sheetName val="Fill_this_out_first___44"/>
      <sheetName val="IO_List44"/>
      <sheetName val="Pipe_Supports44"/>
      <sheetName val="BOQ_(2)44"/>
      <sheetName val="SCHEDULE_(3)44"/>
      <sheetName val="schedule_nos44"/>
      <sheetName val="Rate_Analysis44"/>
      <sheetName val="Boq_Block_A44"/>
      <sheetName val="Sqn_Abs_G_6__44"/>
      <sheetName val="WO_Abs__G_2__6_DUs44"/>
      <sheetName val="Air_Abs_G_6__23_DUs44"/>
      <sheetName val="4-Int-_ele(RA)44"/>
      <sheetName val="INDIGINEOUS_ITEMS_44"/>
      <sheetName val="Box-_Girder44"/>
      <sheetName val="Lease_rents44"/>
      <sheetName val="DLC_lookups44"/>
      <sheetName val="Quote_Sheet44"/>
      <sheetName val="labour_coeff44"/>
      <sheetName val="Works_-_Quote_Sheet44"/>
      <sheetName val="Gen_Info44"/>
      <sheetName val="Indirect_expenses44"/>
      <sheetName val="Cost_Any_44"/>
      <sheetName val="LIST_OF_MAKES44"/>
      <sheetName val="Detail_1A44"/>
      <sheetName val="Basement_Budget44"/>
      <sheetName val="Break_up_Sheet44"/>
      <sheetName val="E_&amp;_R44"/>
      <sheetName val="Bed_Class43"/>
      <sheetName val="Pile_cap43"/>
      <sheetName val="Mat_Cost44"/>
      <sheetName val="SPILL_OVER44"/>
      <sheetName val="DTF_Summary43"/>
      <sheetName val="UNP-NCW_43"/>
      <sheetName val="GF_Columns43"/>
      <sheetName val="Form_643"/>
      <sheetName val="BOQ_Direct_selling_cost43"/>
      <sheetName val="MASTER_RATE_ANALYSIS43"/>
      <sheetName val="Intro_43"/>
      <sheetName val="A_O_R_43"/>
      <sheetName val="Cost_summary43"/>
      <sheetName val="Direct_cost_shed_A-2_43"/>
      <sheetName val="_Resource_list43"/>
      <sheetName val="THANE_SITE43"/>
      <sheetName val="BOQ_Distribution43"/>
      <sheetName val="key_dates43"/>
      <sheetName val="specification_options43"/>
      <sheetName val="Elite_1_-_MBCL43"/>
      <sheetName val="M_R_List_(2)43"/>
      <sheetName val="Balance_Sheet_43"/>
      <sheetName val="Basic_Rates30"/>
      <sheetName val="Contract_BOQ30"/>
      <sheetName val="beam-reinft-IIInd_floor30"/>
      <sheetName val="FF_Inst_RA_08_Inst_0330"/>
      <sheetName val="beam-reinft-machine_rm30"/>
      <sheetName val="T1_WO30"/>
      <sheetName val="Staff_Acco_88"/>
      <sheetName val="Tel__44"/>
      <sheetName val="Ext_light44"/>
      <sheetName val="Staff_Acco_89"/>
      <sheetName val="SCHEDULE_OF_RATES44"/>
      <sheetName val="4_Annex_1_Basic_rate44"/>
      <sheetName val="DETAILED__BOQ44"/>
      <sheetName val="Detail_In_Door_Stad44"/>
      <sheetName val="Project_Details__44"/>
      <sheetName val="RCC,Ret__Wall44"/>
      <sheetName val="TBAL9697_-group_wise__sdpl44"/>
      <sheetName val="Load_Details(B2)44"/>
      <sheetName val="scurve_calc_(2)44"/>
      <sheetName val="Detail_P&amp;L44"/>
      <sheetName val="Assumption_Sheet44"/>
      <sheetName val="APPENDIX_B-144"/>
      <sheetName val="Bill_3_144"/>
      <sheetName val="Legal_Risk_Analysis44"/>
      <sheetName val="Cable_data44"/>
      <sheetName val="PRECAST_lightconc-II44"/>
      <sheetName val="BLOCK-A_(MEA_SHEET)43"/>
      <sheetName val="Bill_3_-_Site_Works43"/>
      <sheetName val="Asia_Revised_10-1-0743"/>
      <sheetName val="All_Capital_Plan_P+L_10-1-0743"/>
      <sheetName val="CP08_(2)43"/>
      <sheetName val="Planning_File_10-1-0743"/>
      <sheetName val="GR_slab-reinft43"/>
      <sheetName val="SITE_OVERHEADS43"/>
      <sheetName val="Civil_Works43"/>
      <sheetName val="Material_43"/>
      <sheetName val="SPT_vs_PHI43"/>
      <sheetName val="Fill_this_out_first___43"/>
      <sheetName val="IO_List43"/>
      <sheetName val="Pipe_Supports43"/>
      <sheetName val="BOQ_(2)43"/>
      <sheetName val="SCHEDULE_(3)43"/>
      <sheetName val="schedule_nos43"/>
      <sheetName val="Rate_Analysis43"/>
      <sheetName val="Boq_Block_A43"/>
      <sheetName val="Sqn_Abs_G_6__43"/>
      <sheetName val="WO_Abs__G_2__6_DUs43"/>
      <sheetName val="Air_Abs_G_6__23_DUs43"/>
      <sheetName val="4-Int-_ele(RA)43"/>
      <sheetName val="INDIGINEOUS_ITEMS_43"/>
      <sheetName val="Box-_Girder43"/>
      <sheetName val="Lease_rents43"/>
      <sheetName val="DLC_lookups43"/>
      <sheetName val="Quote_Sheet43"/>
      <sheetName val="labour_coeff43"/>
      <sheetName val="Works_-_Quote_Sheet43"/>
      <sheetName val="Gen_Info43"/>
      <sheetName val="Indirect_expenses43"/>
      <sheetName val="Cost_Any_43"/>
      <sheetName val="LIST_OF_MAKES43"/>
      <sheetName val="Detail_1A43"/>
      <sheetName val="Basement_Budget43"/>
      <sheetName val="Break_up_Sheet43"/>
      <sheetName val="E_&amp;_R43"/>
      <sheetName val="Bed_Class42"/>
      <sheetName val="Pile_cap42"/>
      <sheetName val="Mat_Cost43"/>
      <sheetName val="SPILL_OVER43"/>
      <sheetName val="DTF_Summary42"/>
      <sheetName val="UNP-NCW_42"/>
      <sheetName val="GF_Columns42"/>
      <sheetName val="Form_642"/>
      <sheetName val="BOQ_Direct_selling_cost42"/>
      <sheetName val="MASTER_RATE_ANALYSIS42"/>
      <sheetName val="Intro_42"/>
      <sheetName val="A_O_R_42"/>
      <sheetName val="Cost_summary42"/>
      <sheetName val="Direct_cost_shed_A-2_42"/>
      <sheetName val="_Resource_list42"/>
      <sheetName val="THANE_SITE42"/>
      <sheetName val="BOQ_Distribution42"/>
      <sheetName val="key_dates42"/>
      <sheetName val="specification_options42"/>
      <sheetName val="Elite_1_-_MBCL42"/>
      <sheetName val="M_R_List_(2)42"/>
      <sheetName val="Balance_Sheet_42"/>
      <sheetName val="Basic_Rates29"/>
      <sheetName val="Contract_BOQ29"/>
      <sheetName val="beam-reinft-IIInd_floor29"/>
      <sheetName val="FF_Inst_RA_08_Inst_0329"/>
      <sheetName val="beam-reinft-machine_rm29"/>
      <sheetName val="T1_WO29"/>
      <sheetName val="Staff_Acco_92"/>
      <sheetName val="Tel__46"/>
      <sheetName val="Ext_light46"/>
      <sheetName val="Staff_Acco_93"/>
      <sheetName val="SCHEDULE_OF_RATES46"/>
      <sheetName val="4_Annex_1_Basic_rate46"/>
      <sheetName val="DETAILED__BOQ46"/>
      <sheetName val="Detail_In_Door_Stad46"/>
      <sheetName val="Project_Details__46"/>
      <sheetName val="RCC,Ret__Wall46"/>
      <sheetName val="TBAL9697_-group_wise__sdpl46"/>
      <sheetName val="Load_Details(B2)46"/>
      <sheetName val="scurve_calc_(2)46"/>
      <sheetName val="Detail_P&amp;L46"/>
      <sheetName val="Assumption_Sheet46"/>
      <sheetName val="APPENDIX_B-146"/>
      <sheetName val="Bill_3_146"/>
      <sheetName val="Legal_Risk_Analysis46"/>
      <sheetName val="Cable_data46"/>
      <sheetName val="PRECAST_lightconc-II46"/>
      <sheetName val="BLOCK-A_(MEA_SHEET)45"/>
      <sheetName val="Bill_3_-_Site_Works45"/>
      <sheetName val="Asia_Revised_10-1-0745"/>
      <sheetName val="All_Capital_Plan_P+L_10-1-0745"/>
      <sheetName val="CP08_(2)45"/>
      <sheetName val="Planning_File_10-1-0745"/>
      <sheetName val="GR_slab-reinft45"/>
      <sheetName val="SITE_OVERHEADS45"/>
      <sheetName val="Civil_Works45"/>
      <sheetName val="Material_45"/>
      <sheetName val="SPT_vs_PHI45"/>
      <sheetName val="Fill_this_out_first___45"/>
      <sheetName val="IO_List45"/>
      <sheetName val="Pipe_Supports45"/>
      <sheetName val="BOQ_(2)45"/>
      <sheetName val="SCHEDULE_(3)45"/>
      <sheetName val="schedule_nos45"/>
      <sheetName val="Rate_Analysis45"/>
      <sheetName val="Boq_Block_A45"/>
      <sheetName val="Sqn_Abs_G_6__45"/>
      <sheetName val="WO_Abs__G_2__6_DUs45"/>
      <sheetName val="Air_Abs_G_6__23_DUs45"/>
      <sheetName val="4-Int-_ele(RA)45"/>
      <sheetName val="INDIGINEOUS_ITEMS_45"/>
      <sheetName val="Box-_Girder45"/>
      <sheetName val="Lease_rents45"/>
      <sheetName val="DLC_lookups45"/>
      <sheetName val="Quote_Sheet45"/>
      <sheetName val="labour_coeff45"/>
      <sheetName val="Works_-_Quote_Sheet45"/>
      <sheetName val="Gen_Info45"/>
      <sheetName val="Indirect_expenses45"/>
      <sheetName val="Cost_Any_45"/>
      <sheetName val="LIST_OF_MAKES45"/>
      <sheetName val="Detail_1A45"/>
      <sheetName val="Basement_Budget45"/>
      <sheetName val="Break_up_Sheet45"/>
      <sheetName val="E_&amp;_R45"/>
      <sheetName val="Bed_Class44"/>
      <sheetName val="Pile_cap44"/>
      <sheetName val="Mat_Cost45"/>
      <sheetName val="SPILL_OVER45"/>
      <sheetName val="DTF_Summary44"/>
      <sheetName val="UNP-NCW_44"/>
      <sheetName val="GF_Columns44"/>
      <sheetName val="Form_644"/>
      <sheetName val="BOQ_Direct_selling_cost44"/>
      <sheetName val="MASTER_RATE_ANALYSIS44"/>
      <sheetName val="Intro_44"/>
      <sheetName val="A_O_R_44"/>
      <sheetName val="Cost_summary44"/>
      <sheetName val="Direct_cost_shed_A-2_44"/>
      <sheetName val="_Resource_list44"/>
      <sheetName val="THANE_SITE44"/>
      <sheetName val="BOQ_Distribution44"/>
      <sheetName val="key_dates44"/>
      <sheetName val="specification_options44"/>
      <sheetName val="Elite_1_-_MBCL44"/>
      <sheetName val="M_R_List_(2)44"/>
      <sheetName val="Balance_Sheet_44"/>
      <sheetName val="Basic_Rates31"/>
      <sheetName val="Contract_BOQ31"/>
      <sheetName val="beam-reinft-IIInd_floor31"/>
      <sheetName val="FF_Inst_RA_08_Inst_0331"/>
      <sheetName val="beam-reinft-machine_rm31"/>
      <sheetName val="T1_WO31"/>
      <sheetName val="Staff_Acco_96"/>
      <sheetName val="Tel__48"/>
      <sheetName val="Ext_light48"/>
      <sheetName val="Staff_Acco_97"/>
      <sheetName val="SCHEDULE_OF_RATES48"/>
      <sheetName val="4_Annex_1_Basic_rate48"/>
      <sheetName val="DETAILED__BOQ48"/>
      <sheetName val="Detail_In_Door_Stad48"/>
      <sheetName val="Project_Details__48"/>
      <sheetName val="RCC,Ret__Wall48"/>
      <sheetName val="TBAL9697_-group_wise__sdpl48"/>
      <sheetName val="Load_Details(B2)48"/>
      <sheetName val="scurve_calc_(2)48"/>
      <sheetName val="Detail_P&amp;L48"/>
      <sheetName val="Assumption_Sheet48"/>
      <sheetName val="APPENDIX_B-148"/>
      <sheetName val="Bill_3_148"/>
      <sheetName val="Legal_Risk_Analysis48"/>
      <sheetName val="Cable_data48"/>
      <sheetName val="PRECAST_lightconc-II48"/>
      <sheetName val="BLOCK-A_(MEA_SHEET)47"/>
      <sheetName val="Bill_3_-_Site_Works47"/>
      <sheetName val="Asia_Revised_10-1-0747"/>
      <sheetName val="All_Capital_Plan_P+L_10-1-0747"/>
      <sheetName val="CP08_(2)47"/>
      <sheetName val="Planning_File_10-1-0747"/>
      <sheetName val="GR_slab-reinft47"/>
      <sheetName val="SITE_OVERHEADS47"/>
      <sheetName val="Civil_Works47"/>
      <sheetName val="Material_47"/>
      <sheetName val="SPT_vs_PHI47"/>
      <sheetName val="Fill_this_out_first___47"/>
      <sheetName val="IO_List47"/>
      <sheetName val="Pipe_Supports47"/>
      <sheetName val="BOQ_(2)47"/>
      <sheetName val="SCHEDULE_(3)47"/>
      <sheetName val="schedule_nos47"/>
      <sheetName val="Rate_Analysis47"/>
      <sheetName val="Boq_Block_A47"/>
      <sheetName val="Sqn_Abs_G_6__47"/>
      <sheetName val="WO_Abs__G_2__6_DUs47"/>
      <sheetName val="Air_Abs_G_6__23_DUs47"/>
      <sheetName val="4-Int-_ele(RA)47"/>
      <sheetName val="INDIGINEOUS_ITEMS_47"/>
      <sheetName val="Box-_Girder47"/>
      <sheetName val="Lease_rents47"/>
      <sheetName val="DLC_lookups47"/>
      <sheetName val="Quote_Sheet47"/>
      <sheetName val="labour_coeff47"/>
      <sheetName val="Works_-_Quote_Sheet47"/>
      <sheetName val="Gen_Info47"/>
      <sheetName val="Indirect_expenses47"/>
      <sheetName val="Cost_Any_47"/>
      <sheetName val="LIST_OF_MAKES47"/>
      <sheetName val="Detail_1A47"/>
      <sheetName val="Basement_Budget47"/>
      <sheetName val="Break_up_Sheet47"/>
      <sheetName val="E_&amp;_R47"/>
      <sheetName val="Bed_Class46"/>
      <sheetName val="Pile_cap46"/>
      <sheetName val="Mat_Cost47"/>
      <sheetName val="SPILL_OVER47"/>
      <sheetName val="DTF_Summary46"/>
      <sheetName val="UNP-NCW_46"/>
      <sheetName val="GF_Columns46"/>
      <sheetName val="Form_646"/>
      <sheetName val="BOQ_Direct_selling_cost46"/>
      <sheetName val="MASTER_RATE_ANALYSIS46"/>
      <sheetName val="Intro_46"/>
      <sheetName val="A_O_R_46"/>
      <sheetName val="Cost_summary46"/>
      <sheetName val="Direct_cost_shed_A-2_46"/>
      <sheetName val="_Resource_list46"/>
      <sheetName val="THANE_SITE46"/>
      <sheetName val="BOQ_Distribution46"/>
      <sheetName val="key_dates46"/>
      <sheetName val="specification_options46"/>
      <sheetName val="Elite_1_-_MBCL46"/>
      <sheetName val="M_R_List_(2)46"/>
      <sheetName val="Balance_Sheet_46"/>
      <sheetName val="Basic_Rates33"/>
      <sheetName val="Contract_BOQ33"/>
      <sheetName val="beam-reinft-IIInd_floor33"/>
      <sheetName val="FF_Inst_RA_08_Inst_0333"/>
      <sheetName val="beam-reinft-machine_rm33"/>
      <sheetName val="T1_WO33"/>
      <sheetName val="Staff_Acco_122"/>
      <sheetName val="Tel__61"/>
      <sheetName val="Ext_light61"/>
      <sheetName val="Staff_Acco_123"/>
      <sheetName val="SCHEDULE_OF_RATES61"/>
      <sheetName val="4_Annex_1_Basic_rate61"/>
      <sheetName val="DETAILED__BOQ61"/>
      <sheetName val="Detail_In_Door_Stad61"/>
      <sheetName val="Project_Details__61"/>
      <sheetName val="RCC,Ret__Wall61"/>
      <sheetName val="TBAL9697_-group_wise__sdpl61"/>
      <sheetName val="Load_Details(B2)61"/>
      <sheetName val="scurve_calc_(2)61"/>
      <sheetName val="Detail_P&amp;L61"/>
      <sheetName val="Assumption_Sheet61"/>
      <sheetName val="APPENDIX_B-161"/>
      <sheetName val="Bill_3_161"/>
      <sheetName val="Legal_Risk_Analysis61"/>
      <sheetName val="Cable_data61"/>
      <sheetName val="PRECAST_lightconc-II61"/>
      <sheetName val="BLOCK-A_(MEA_SHEET)60"/>
      <sheetName val="Bill_3_-_Site_Works60"/>
      <sheetName val="Asia_Revised_10-1-0760"/>
      <sheetName val="All_Capital_Plan_P+L_10-1-0760"/>
      <sheetName val="CP08_(2)60"/>
      <sheetName val="Planning_File_10-1-0760"/>
      <sheetName val="GR_slab-reinft60"/>
      <sheetName val="SITE_OVERHEADS60"/>
      <sheetName val="Civil_Works60"/>
      <sheetName val="Material_60"/>
      <sheetName val="SPT_vs_PHI60"/>
      <sheetName val="Fill_this_out_first___60"/>
      <sheetName val="IO_List60"/>
      <sheetName val="Pipe_Supports60"/>
      <sheetName val="BOQ_(2)60"/>
      <sheetName val="SCHEDULE_(3)60"/>
      <sheetName val="schedule_nos60"/>
      <sheetName val="Rate_Analysis60"/>
      <sheetName val="Boq_Block_A60"/>
      <sheetName val="Sqn_Abs_G_6__60"/>
      <sheetName val="WO_Abs__G_2__6_DUs60"/>
      <sheetName val="Air_Abs_G_6__23_DUs60"/>
      <sheetName val="4-Int-_ele(RA)60"/>
      <sheetName val="INDIGINEOUS_ITEMS_60"/>
      <sheetName val="Box-_Girder60"/>
      <sheetName val="Lease_rents60"/>
      <sheetName val="DLC_lookups60"/>
      <sheetName val="Quote_Sheet60"/>
      <sheetName val="labour_coeff60"/>
      <sheetName val="Works_-_Quote_Sheet60"/>
      <sheetName val="Gen_Info60"/>
      <sheetName val="Indirect_expenses60"/>
      <sheetName val="Cost_Any_60"/>
      <sheetName val="LIST_OF_MAKES60"/>
      <sheetName val="Detail_1A60"/>
      <sheetName val="Basement_Budget60"/>
      <sheetName val="Break_up_Sheet60"/>
      <sheetName val="E_&amp;_R60"/>
      <sheetName val="Bed_Class59"/>
      <sheetName val="Pile_cap59"/>
      <sheetName val="Mat_Cost60"/>
      <sheetName val="SPILL_OVER60"/>
      <sheetName val="DTF_Summary59"/>
      <sheetName val="UNP-NCW_59"/>
      <sheetName val="GF_Columns59"/>
      <sheetName val="Form_659"/>
      <sheetName val="BOQ_Direct_selling_cost59"/>
      <sheetName val="MASTER_RATE_ANALYSIS59"/>
      <sheetName val="Intro_59"/>
      <sheetName val="A_O_R_59"/>
      <sheetName val="Cost_summary59"/>
      <sheetName val="Direct_cost_shed_A-2_59"/>
      <sheetName val="_Resource_list59"/>
      <sheetName val="THANE_SITE59"/>
      <sheetName val="BOQ_Distribution59"/>
      <sheetName val="key_dates59"/>
      <sheetName val="specification_options59"/>
      <sheetName val="Elite_1_-_MBCL59"/>
      <sheetName val="M_R_List_(2)59"/>
      <sheetName val="Balance_Sheet_59"/>
      <sheetName val="Basic_Rates46"/>
      <sheetName val="Contract_BOQ46"/>
      <sheetName val="beam-reinft-IIInd_floor46"/>
      <sheetName val="FF_Inst_RA_08_Inst_0346"/>
      <sheetName val="beam-reinft-machine_rm46"/>
      <sheetName val="T1_WO46"/>
      <sheetName val="Staff_Acco_98"/>
      <sheetName val="Tel__49"/>
      <sheetName val="Ext_light49"/>
      <sheetName val="Staff_Acco_99"/>
      <sheetName val="SCHEDULE_OF_RATES49"/>
      <sheetName val="4_Annex_1_Basic_rate49"/>
      <sheetName val="DETAILED__BOQ49"/>
      <sheetName val="Detail_In_Door_Stad49"/>
      <sheetName val="Project_Details__49"/>
      <sheetName val="RCC,Ret__Wall49"/>
      <sheetName val="TBAL9697_-group_wise__sdpl49"/>
      <sheetName val="Load_Details(B2)49"/>
      <sheetName val="scurve_calc_(2)49"/>
      <sheetName val="Detail_P&amp;L49"/>
      <sheetName val="Assumption_Sheet49"/>
      <sheetName val="APPENDIX_B-149"/>
      <sheetName val="Bill_3_149"/>
      <sheetName val="Legal_Risk_Analysis49"/>
      <sheetName val="Cable_data49"/>
      <sheetName val="PRECAST_lightconc-II49"/>
      <sheetName val="BLOCK-A_(MEA_SHEET)48"/>
      <sheetName val="Bill_3_-_Site_Works48"/>
      <sheetName val="Asia_Revised_10-1-0748"/>
      <sheetName val="All_Capital_Plan_P+L_10-1-0748"/>
      <sheetName val="CP08_(2)48"/>
      <sheetName val="Planning_File_10-1-0748"/>
      <sheetName val="GR_slab-reinft48"/>
      <sheetName val="SITE_OVERHEADS48"/>
      <sheetName val="Civil_Works48"/>
      <sheetName val="Material_48"/>
      <sheetName val="SPT_vs_PHI48"/>
      <sheetName val="Fill_this_out_first___48"/>
      <sheetName val="IO_List48"/>
      <sheetName val="Pipe_Supports48"/>
      <sheetName val="BOQ_(2)48"/>
      <sheetName val="SCHEDULE_(3)48"/>
      <sheetName val="schedule_nos48"/>
      <sheetName val="Rate_Analysis48"/>
      <sheetName val="Boq_Block_A48"/>
      <sheetName val="Sqn_Abs_G_6__48"/>
      <sheetName val="WO_Abs__G_2__6_DUs48"/>
      <sheetName val="Air_Abs_G_6__23_DUs48"/>
      <sheetName val="4-Int-_ele(RA)48"/>
      <sheetName val="INDIGINEOUS_ITEMS_48"/>
      <sheetName val="Box-_Girder48"/>
      <sheetName val="Lease_rents48"/>
      <sheetName val="DLC_lookups48"/>
      <sheetName val="Quote_Sheet48"/>
      <sheetName val="labour_coeff48"/>
      <sheetName val="Works_-_Quote_Sheet48"/>
      <sheetName val="Gen_Info48"/>
      <sheetName val="Indirect_expenses48"/>
      <sheetName val="Cost_Any_48"/>
      <sheetName val="LIST_OF_MAKES48"/>
      <sheetName val="Detail_1A48"/>
      <sheetName val="Basement_Budget48"/>
      <sheetName val="Break_up_Sheet48"/>
      <sheetName val="E_&amp;_R48"/>
      <sheetName val="Bed_Class47"/>
      <sheetName val="Pile_cap47"/>
      <sheetName val="Mat_Cost48"/>
      <sheetName val="SPILL_OVER48"/>
      <sheetName val="DTF_Summary47"/>
      <sheetName val="UNP-NCW_47"/>
      <sheetName val="GF_Columns47"/>
      <sheetName val="Form_647"/>
      <sheetName val="BOQ_Direct_selling_cost47"/>
      <sheetName val="MASTER_RATE_ANALYSIS47"/>
      <sheetName val="Intro_47"/>
      <sheetName val="A_O_R_47"/>
      <sheetName val="Cost_summary47"/>
      <sheetName val="Direct_cost_shed_A-2_47"/>
      <sheetName val="_Resource_list47"/>
      <sheetName val="THANE_SITE47"/>
      <sheetName val="BOQ_Distribution47"/>
      <sheetName val="key_dates47"/>
      <sheetName val="specification_options47"/>
      <sheetName val="Elite_1_-_MBCL47"/>
      <sheetName val="M_R_List_(2)47"/>
      <sheetName val="Balance_Sheet_47"/>
      <sheetName val="Basic_Rates34"/>
      <sheetName val="Contract_BOQ34"/>
      <sheetName val="beam-reinft-IIInd_floor34"/>
      <sheetName val="FF_Inst_RA_08_Inst_0334"/>
      <sheetName val="beam-reinft-machine_rm34"/>
      <sheetName val="T1_WO34"/>
      <sheetName val="Staff_Acco_100"/>
      <sheetName val="Tel__50"/>
      <sheetName val="Ext_light50"/>
      <sheetName val="Staff_Acco_101"/>
      <sheetName val="SCHEDULE_OF_RATES50"/>
      <sheetName val="4_Annex_1_Basic_rate50"/>
      <sheetName val="DETAILED__BOQ50"/>
      <sheetName val="Detail_In_Door_Stad50"/>
      <sheetName val="Project_Details__50"/>
      <sheetName val="RCC,Ret__Wall50"/>
      <sheetName val="TBAL9697_-group_wise__sdpl50"/>
      <sheetName val="Load_Details(B2)50"/>
      <sheetName val="scurve_calc_(2)50"/>
      <sheetName val="Detail_P&amp;L50"/>
      <sheetName val="Assumption_Sheet50"/>
      <sheetName val="APPENDIX_B-150"/>
      <sheetName val="Bill_3_150"/>
      <sheetName val="Legal_Risk_Analysis50"/>
      <sheetName val="Cable_data50"/>
      <sheetName val="PRECAST_lightconc-II50"/>
      <sheetName val="BLOCK-A_(MEA_SHEET)49"/>
      <sheetName val="Bill_3_-_Site_Works49"/>
      <sheetName val="Asia_Revised_10-1-0749"/>
      <sheetName val="All_Capital_Plan_P+L_10-1-0749"/>
      <sheetName val="CP08_(2)49"/>
      <sheetName val="Planning_File_10-1-0749"/>
      <sheetName val="GR_slab-reinft49"/>
      <sheetName val="SITE_OVERHEADS49"/>
      <sheetName val="Civil_Works49"/>
      <sheetName val="Material_49"/>
      <sheetName val="SPT_vs_PHI49"/>
      <sheetName val="Fill_this_out_first___49"/>
      <sheetName val="IO_List49"/>
      <sheetName val="Pipe_Supports49"/>
      <sheetName val="BOQ_(2)49"/>
      <sheetName val="SCHEDULE_(3)49"/>
      <sheetName val="schedule_nos49"/>
      <sheetName val="Rate_Analysis49"/>
      <sheetName val="Boq_Block_A49"/>
      <sheetName val="Sqn_Abs_G_6__49"/>
      <sheetName val="WO_Abs__G_2__6_DUs49"/>
      <sheetName val="Air_Abs_G_6__23_DUs49"/>
      <sheetName val="4-Int-_ele(RA)49"/>
      <sheetName val="INDIGINEOUS_ITEMS_49"/>
      <sheetName val="Box-_Girder49"/>
      <sheetName val="Lease_rents49"/>
      <sheetName val="DLC_lookups49"/>
      <sheetName val="Quote_Sheet49"/>
      <sheetName val="labour_coeff49"/>
      <sheetName val="Works_-_Quote_Sheet49"/>
      <sheetName val="Gen_Info49"/>
      <sheetName val="Indirect_expenses49"/>
      <sheetName val="Cost_Any_49"/>
      <sheetName val="LIST_OF_MAKES49"/>
      <sheetName val="Detail_1A49"/>
      <sheetName val="Basement_Budget49"/>
      <sheetName val="Break_up_Sheet49"/>
      <sheetName val="E_&amp;_R49"/>
      <sheetName val="Bed_Class48"/>
      <sheetName val="Pile_cap48"/>
      <sheetName val="Mat_Cost49"/>
      <sheetName val="SPILL_OVER49"/>
      <sheetName val="DTF_Summary48"/>
      <sheetName val="UNP-NCW_48"/>
      <sheetName val="GF_Columns48"/>
      <sheetName val="Form_648"/>
      <sheetName val="BOQ_Direct_selling_cost48"/>
      <sheetName val="MASTER_RATE_ANALYSIS48"/>
      <sheetName val="Intro_48"/>
      <sheetName val="A_O_R_48"/>
      <sheetName val="Cost_summary48"/>
      <sheetName val="Direct_cost_shed_A-2_48"/>
      <sheetName val="_Resource_list48"/>
      <sheetName val="THANE_SITE48"/>
      <sheetName val="BOQ_Distribution48"/>
      <sheetName val="key_dates48"/>
      <sheetName val="specification_options48"/>
      <sheetName val="Elite_1_-_MBCL48"/>
      <sheetName val="M_R_List_(2)48"/>
      <sheetName val="Balance_Sheet_48"/>
      <sheetName val="Basic_Rates35"/>
      <sheetName val="Contract_BOQ35"/>
      <sheetName val="beam-reinft-IIInd_floor35"/>
      <sheetName val="FF_Inst_RA_08_Inst_0335"/>
      <sheetName val="beam-reinft-machine_rm35"/>
      <sheetName val="T1_WO35"/>
      <sheetName val="Staff_Acco_106"/>
      <sheetName val="Tel__53"/>
      <sheetName val="Ext_light53"/>
      <sheetName val="Staff_Acco_107"/>
      <sheetName val="SCHEDULE_OF_RATES53"/>
      <sheetName val="4_Annex_1_Basic_rate53"/>
      <sheetName val="DETAILED__BOQ53"/>
      <sheetName val="Detail_In_Door_Stad53"/>
      <sheetName val="Project_Details__53"/>
      <sheetName val="RCC,Ret__Wall53"/>
      <sheetName val="TBAL9697_-group_wise__sdpl53"/>
      <sheetName val="Load_Details(B2)53"/>
      <sheetName val="scurve_calc_(2)53"/>
      <sheetName val="Detail_P&amp;L53"/>
      <sheetName val="Assumption_Sheet53"/>
      <sheetName val="APPENDIX_B-153"/>
      <sheetName val="Bill_3_153"/>
      <sheetName val="Legal_Risk_Analysis53"/>
      <sheetName val="Cable_data53"/>
      <sheetName val="PRECAST_lightconc-II53"/>
      <sheetName val="BLOCK-A_(MEA_SHEET)52"/>
      <sheetName val="Bill_3_-_Site_Works52"/>
      <sheetName val="Asia_Revised_10-1-0752"/>
      <sheetName val="All_Capital_Plan_P+L_10-1-0752"/>
      <sheetName val="CP08_(2)52"/>
      <sheetName val="Planning_File_10-1-0752"/>
      <sheetName val="GR_slab-reinft52"/>
      <sheetName val="SITE_OVERHEADS52"/>
      <sheetName val="Civil_Works52"/>
      <sheetName val="Material_52"/>
      <sheetName val="SPT_vs_PHI52"/>
      <sheetName val="Fill_this_out_first___52"/>
      <sheetName val="IO_List52"/>
      <sheetName val="Pipe_Supports52"/>
      <sheetName val="BOQ_(2)52"/>
      <sheetName val="SCHEDULE_(3)52"/>
      <sheetName val="schedule_nos52"/>
      <sheetName val="Rate_Analysis52"/>
      <sheetName val="Boq_Block_A52"/>
      <sheetName val="Sqn_Abs_G_6__52"/>
      <sheetName val="WO_Abs__G_2__6_DUs52"/>
      <sheetName val="Air_Abs_G_6__23_DUs52"/>
      <sheetName val="4-Int-_ele(RA)52"/>
      <sheetName val="INDIGINEOUS_ITEMS_52"/>
      <sheetName val="Box-_Girder52"/>
      <sheetName val="Lease_rents52"/>
      <sheetName val="DLC_lookups52"/>
      <sheetName val="Quote_Sheet52"/>
      <sheetName val="labour_coeff52"/>
      <sheetName val="Works_-_Quote_Sheet52"/>
      <sheetName val="Gen_Info52"/>
      <sheetName val="Indirect_expenses52"/>
      <sheetName val="Cost_Any_52"/>
      <sheetName val="LIST_OF_MAKES52"/>
      <sheetName val="Detail_1A52"/>
      <sheetName val="Basement_Budget52"/>
      <sheetName val="Break_up_Sheet52"/>
      <sheetName val="E_&amp;_R52"/>
      <sheetName val="Bed_Class51"/>
      <sheetName val="Pile_cap51"/>
      <sheetName val="Mat_Cost52"/>
      <sheetName val="SPILL_OVER52"/>
      <sheetName val="DTF_Summary51"/>
      <sheetName val="UNP-NCW_51"/>
      <sheetName val="GF_Columns51"/>
      <sheetName val="Form_651"/>
      <sheetName val="BOQ_Direct_selling_cost51"/>
      <sheetName val="MASTER_RATE_ANALYSIS51"/>
      <sheetName val="Intro_51"/>
      <sheetName val="A_O_R_51"/>
      <sheetName val="Cost_summary51"/>
      <sheetName val="Direct_cost_shed_A-2_51"/>
      <sheetName val="_Resource_list51"/>
      <sheetName val="THANE_SITE51"/>
      <sheetName val="BOQ_Distribution51"/>
      <sheetName val="key_dates51"/>
      <sheetName val="specification_options51"/>
      <sheetName val="Elite_1_-_MBCL51"/>
      <sheetName val="M_R_List_(2)51"/>
      <sheetName val="Balance_Sheet_51"/>
      <sheetName val="Basic_Rates38"/>
      <sheetName val="Contract_BOQ38"/>
      <sheetName val="beam-reinft-IIInd_floor38"/>
      <sheetName val="FF_Inst_RA_08_Inst_0338"/>
      <sheetName val="beam-reinft-machine_rm38"/>
      <sheetName val="T1_WO38"/>
      <sheetName val="Staff_Acco_102"/>
      <sheetName val="Tel__51"/>
      <sheetName val="Ext_light51"/>
      <sheetName val="Staff_Acco_103"/>
      <sheetName val="SCHEDULE_OF_RATES51"/>
      <sheetName val="4_Annex_1_Basic_rate51"/>
      <sheetName val="DETAILED__BOQ51"/>
      <sheetName val="Detail_In_Door_Stad51"/>
      <sheetName val="Project_Details__51"/>
      <sheetName val="RCC,Ret__Wall51"/>
      <sheetName val="TBAL9697_-group_wise__sdpl51"/>
      <sheetName val="Load_Details(B2)51"/>
      <sheetName val="scurve_calc_(2)51"/>
      <sheetName val="Detail_P&amp;L51"/>
      <sheetName val="Assumption_Sheet51"/>
      <sheetName val="APPENDIX_B-151"/>
      <sheetName val="Bill_3_151"/>
      <sheetName val="Legal_Risk_Analysis51"/>
      <sheetName val="Cable_data51"/>
      <sheetName val="PRECAST_lightconc-II51"/>
      <sheetName val="BLOCK-A_(MEA_SHEET)50"/>
      <sheetName val="Bill_3_-_Site_Works50"/>
      <sheetName val="Asia_Revised_10-1-0750"/>
      <sheetName val="All_Capital_Plan_P+L_10-1-0750"/>
      <sheetName val="CP08_(2)50"/>
      <sheetName val="Planning_File_10-1-0750"/>
      <sheetName val="GR_slab-reinft50"/>
      <sheetName val="SITE_OVERHEADS50"/>
      <sheetName val="Civil_Works50"/>
      <sheetName val="Material_50"/>
      <sheetName val="SPT_vs_PHI50"/>
      <sheetName val="Fill_this_out_first___50"/>
      <sheetName val="IO_List50"/>
      <sheetName val="Pipe_Supports50"/>
      <sheetName val="BOQ_(2)50"/>
      <sheetName val="SCHEDULE_(3)50"/>
      <sheetName val="schedule_nos50"/>
      <sheetName val="Rate_Analysis50"/>
      <sheetName val="Boq_Block_A50"/>
      <sheetName val="Sqn_Abs_G_6__50"/>
      <sheetName val="WO_Abs__G_2__6_DUs50"/>
      <sheetName val="Air_Abs_G_6__23_DUs50"/>
      <sheetName val="4-Int-_ele(RA)50"/>
      <sheetName val="INDIGINEOUS_ITEMS_50"/>
      <sheetName val="Box-_Girder50"/>
      <sheetName val="Lease_rents50"/>
      <sheetName val="DLC_lookups50"/>
      <sheetName val="Quote_Sheet50"/>
      <sheetName val="labour_coeff50"/>
      <sheetName val="Works_-_Quote_Sheet50"/>
      <sheetName val="Gen_Info50"/>
      <sheetName val="Indirect_expenses50"/>
      <sheetName val="Cost_Any_50"/>
      <sheetName val="LIST_OF_MAKES50"/>
      <sheetName val="Detail_1A50"/>
      <sheetName val="Basement_Budget50"/>
      <sheetName val="Break_up_Sheet50"/>
      <sheetName val="E_&amp;_R50"/>
      <sheetName val="Bed_Class49"/>
      <sheetName val="Pile_cap49"/>
      <sheetName val="Mat_Cost50"/>
      <sheetName val="SPILL_OVER50"/>
      <sheetName val="DTF_Summary49"/>
      <sheetName val="UNP-NCW_49"/>
      <sheetName val="GF_Columns49"/>
      <sheetName val="Form_649"/>
      <sheetName val="BOQ_Direct_selling_cost49"/>
      <sheetName val="MASTER_RATE_ANALYSIS49"/>
      <sheetName val="Intro_49"/>
      <sheetName val="A_O_R_49"/>
      <sheetName val="Cost_summary49"/>
      <sheetName val="Direct_cost_shed_A-2_49"/>
      <sheetName val="_Resource_list49"/>
      <sheetName val="THANE_SITE49"/>
      <sheetName val="BOQ_Distribution49"/>
      <sheetName val="key_dates49"/>
      <sheetName val="specification_options49"/>
      <sheetName val="Elite_1_-_MBCL49"/>
      <sheetName val="M_R_List_(2)49"/>
      <sheetName val="Balance_Sheet_49"/>
      <sheetName val="Basic_Rates36"/>
      <sheetName val="Contract_BOQ36"/>
      <sheetName val="beam-reinft-IIInd_floor36"/>
      <sheetName val="FF_Inst_RA_08_Inst_0336"/>
      <sheetName val="beam-reinft-machine_rm36"/>
      <sheetName val="T1_WO36"/>
      <sheetName val="Staff_Acco_104"/>
      <sheetName val="Tel__52"/>
      <sheetName val="Ext_light52"/>
      <sheetName val="Staff_Acco_105"/>
      <sheetName val="SCHEDULE_OF_RATES52"/>
      <sheetName val="4_Annex_1_Basic_rate52"/>
      <sheetName val="DETAILED__BOQ52"/>
      <sheetName val="Detail_In_Door_Stad52"/>
      <sheetName val="Project_Details__52"/>
      <sheetName val="RCC,Ret__Wall52"/>
      <sheetName val="TBAL9697_-group_wise__sdpl52"/>
      <sheetName val="Load_Details(B2)52"/>
      <sheetName val="scurve_calc_(2)52"/>
      <sheetName val="Detail_P&amp;L52"/>
      <sheetName val="Assumption_Sheet52"/>
      <sheetName val="APPENDIX_B-152"/>
      <sheetName val="Bill_3_152"/>
      <sheetName val="Legal_Risk_Analysis52"/>
      <sheetName val="Cable_data52"/>
      <sheetName val="PRECAST_lightconc-II52"/>
      <sheetName val="BLOCK-A_(MEA_SHEET)51"/>
      <sheetName val="Bill_3_-_Site_Works51"/>
      <sheetName val="Asia_Revised_10-1-0751"/>
      <sheetName val="All_Capital_Plan_P+L_10-1-0751"/>
      <sheetName val="CP08_(2)51"/>
      <sheetName val="Planning_File_10-1-0751"/>
      <sheetName val="GR_slab-reinft51"/>
      <sheetName val="SITE_OVERHEADS51"/>
      <sheetName val="Civil_Works51"/>
      <sheetName val="Material_51"/>
      <sheetName val="SPT_vs_PHI51"/>
      <sheetName val="Fill_this_out_first___51"/>
      <sheetName val="IO_List51"/>
      <sheetName val="Pipe_Supports51"/>
      <sheetName val="BOQ_(2)51"/>
      <sheetName val="SCHEDULE_(3)51"/>
      <sheetName val="schedule_nos51"/>
      <sheetName val="Rate_Analysis51"/>
      <sheetName val="Boq_Block_A51"/>
      <sheetName val="Sqn_Abs_G_6__51"/>
      <sheetName val="WO_Abs__G_2__6_DUs51"/>
      <sheetName val="Air_Abs_G_6__23_DUs51"/>
      <sheetName val="4-Int-_ele(RA)51"/>
      <sheetName val="INDIGINEOUS_ITEMS_51"/>
      <sheetName val="Box-_Girder51"/>
      <sheetName val="Lease_rents51"/>
      <sheetName val="DLC_lookups51"/>
      <sheetName val="Quote_Sheet51"/>
      <sheetName val="labour_coeff51"/>
      <sheetName val="Works_-_Quote_Sheet51"/>
      <sheetName val="Gen_Info51"/>
      <sheetName val="Indirect_expenses51"/>
      <sheetName val="Cost_Any_51"/>
      <sheetName val="LIST_OF_MAKES51"/>
      <sheetName val="Detail_1A51"/>
      <sheetName val="Basement_Budget51"/>
      <sheetName val="Break_up_Sheet51"/>
      <sheetName val="E_&amp;_R51"/>
      <sheetName val="Bed_Class50"/>
      <sheetName val="Pile_cap50"/>
      <sheetName val="Mat_Cost51"/>
      <sheetName val="SPILL_OVER51"/>
      <sheetName val="DTF_Summary50"/>
      <sheetName val="UNP-NCW_50"/>
      <sheetName val="GF_Columns50"/>
      <sheetName val="Form_650"/>
      <sheetName val="BOQ_Direct_selling_cost50"/>
      <sheetName val="MASTER_RATE_ANALYSIS50"/>
      <sheetName val="Intro_50"/>
      <sheetName val="A_O_R_50"/>
      <sheetName val="Cost_summary50"/>
      <sheetName val="Direct_cost_shed_A-2_50"/>
      <sheetName val="_Resource_list50"/>
      <sheetName val="THANE_SITE50"/>
      <sheetName val="BOQ_Distribution50"/>
      <sheetName val="key_dates50"/>
      <sheetName val="specification_options50"/>
      <sheetName val="Elite_1_-_MBCL50"/>
      <sheetName val="M_R_List_(2)50"/>
      <sheetName val="Balance_Sheet_50"/>
      <sheetName val="Basic_Rates37"/>
      <sheetName val="Contract_BOQ37"/>
      <sheetName val="beam-reinft-IIInd_floor37"/>
      <sheetName val="FF_Inst_RA_08_Inst_0337"/>
      <sheetName val="beam-reinft-machine_rm37"/>
      <sheetName val="T1_WO37"/>
      <sheetName val="Staff_Acco_108"/>
      <sheetName val="Tel__54"/>
      <sheetName val="Ext_light54"/>
      <sheetName val="Staff_Acco_109"/>
      <sheetName val="SCHEDULE_OF_RATES54"/>
      <sheetName val="4_Annex_1_Basic_rate54"/>
      <sheetName val="DETAILED__BOQ54"/>
      <sheetName val="Detail_In_Door_Stad54"/>
      <sheetName val="Project_Details__54"/>
      <sheetName val="RCC,Ret__Wall54"/>
      <sheetName val="TBAL9697_-group_wise__sdpl54"/>
      <sheetName val="Load_Details(B2)54"/>
      <sheetName val="scurve_calc_(2)54"/>
      <sheetName val="Detail_P&amp;L54"/>
      <sheetName val="Assumption_Sheet54"/>
      <sheetName val="APPENDIX_B-154"/>
      <sheetName val="Bill_3_154"/>
      <sheetName val="Legal_Risk_Analysis54"/>
      <sheetName val="Cable_data54"/>
      <sheetName val="PRECAST_lightconc-II54"/>
      <sheetName val="BLOCK-A_(MEA_SHEET)53"/>
      <sheetName val="Bill_3_-_Site_Works53"/>
      <sheetName val="Asia_Revised_10-1-0753"/>
      <sheetName val="All_Capital_Plan_P+L_10-1-0753"/>
      <sheetName val="CP08_(2)53"/>
      <sheetName val="Planning_File_10-1-0753"/>
      <sheetName val="GR_slab-reinft53"/>
      <sheetName val="SITE_OVERHEADS53"/>
      <sheetName val="Civil_Works53"/>
      <sheetName val="Material_53"/>
      <sheetName val="SPT_vs_PHI53"/>
      <sheetName val="Fill_this_out_first___53"/>
      <sheetName val="IO_List53"/>
      <sheetName val="Pipe_Supports53"/>
      <sheetName val="BOQ_(2)53"/>
      <sheetName val="SCHEDULE_(3)53"/>
      <sheetName val="schedule_nos53"/>
      <sheetName val="Rate_Analysis53"/>
      <sheetName val="Boq_Block_A53"/>
      <sheetName val="Sqn_Abs_G_6__53"/>
      <sheetName val="WO_Abs__G_2__6_DUs53"/>
      <sheetName val="Air_Abs_G_6__23_DUs53"/>
      <sheetName val="4-Int-_ele(RA)53"/>
      <sheetName val="INDIGINEOUS_ITEMS_53"/>
      <sheetName val="Box-_Girder53"/>
      <sheetName val="Lease_rents53"/>
      <sheetName val="DLC_lookups53"/>
      <sheetName val="Quote_Sheet53"/>
      <sheetName val="labour_coeff53"/>
      <sheetName val="Works_-_Quote_Sheet53"/>
      <sheetName val="Gen_Info53"/>
      <sheetName val="Indirect_expenses53"/>
      <sheetName val="Cost_Any_53"/>
      <sheetName val="LIST_OF_MAKES53"/>
      <sheetName val="Detail_1A53"/>
      <sheetName val="Basement_Budget53"/>
      <sheetName val="Break_up_Sheet53"/>
      <sheetName val="E_&amp;_R53"/>
      <sheetName val="Bed_Class52"/>
      <sheetName val="Pile_cap52"/>
      <sheetName val="Mat_Cost53"/>
      <sheetName val="SPILL_OVER53"/>
      <sheetName val="DTF_Summary52"/>
      <sheetName val="UNP-NCW_52"/>
      <sheetName val="GF_Columns52"/>
      <sheetName val="Form_652"/>
      <sheetName val="BOQ_Direct_selling_cost52"/>
      <sheetName val="MASTER_RATE_ANALYSIS52"/>
      <sheetName val="Intro_52"/>
      <sheetName val="A_O_R_52"/>
      <sheetName val="Cost_summary52"/>
      <sheetName val="Direct_cost_shed_A-2_52"/>
      <sheetName val="_Resource_list52"/>
      <sheetName val="THANE_SITE52"/>
      <sheetName val="BOQ_Distribution52"/>
      <sheetName val="key_dates52"/>
      <sheetName val="specification_options52"/>
      <sheetName val="Elite_1_-_MBCL52"/>
      <sheetName val="M_R_List_(2)52"/>
      <sheetName val="Balance_Sheet_52"/>
      <sheetName val="Basic_Rates39"/>
      <sheetName val="Contract_BOQ39"/>
      <sheetName val="beam-reinft-IIInd_floor39"/>
      <sheetName val="FF_Inst_RA_08_Inst_0339"/>
      <sheetName val="beam-reinft-machine_rm39"/>
      <sheetName val="T1_WO39"/>
      <sheetName val="Staff_Acco_110"/>
      <sheetName val="Tel__55"/>
      <sheetName val="Ext_light55"/>
      <sheetName val="Staff_Acco_111"/>
      <sheetName val="SCHEDULE_OF_RATES55"/>
      <sheetName val="4_Annex_1_Basic_rate55"/>
      <sheetName val="DETAILED__BOQ55"/>
      <sheetName val="Detail_In_Door_Stad55"/>
      <sheetName val="Project_Details__55"/>
      <sheetName val="RCC,Ret__Wall55"/>
      <sheetName val="TBAL9697_-group_wise__sdpl55"/>
      <sheetName val="Load_Details(B2)55"/>
      <sheetName val="scurve_calc_(2)55"/>
      <sheetName val="Detail_P&amp;L55"/>
      <sheetName val="Assumption_Sheet55"/>
      <sheetName val="APPENDIX_B-155"/>
      <sheetName val="Bill_3_155"/>
      <sheetName val="Legal_Risk_Analysis55"/>
      <sheetName val="Cable_data55"/>
      <sheetName val="PRECAST_lightconc-II55"/>
      <sheetName val="BLOCK-A_(MEA_SHEET)54"/>
      <sheetName val="Bill_3_-_Site_Works54"/>
      <sheetName val="Asia_Revised_10-1-0754"/>
      <sheetName val="All_Capital_Plan_P+L_10-1-0754"/>
      <sheetName val="CP08_(2)54"/>
      <sheetName val="Planning_File_10-1-0754"/>
      <sheetName val="GR_slab-reinft54"/>
      <sheetName val="SITE_OVERHEADS54"/>
      <sheetName val="Civil_Works54"/>
      <sheetName val="Material_54"/>
      <sheetName val="SPT_vs_PHI54"/>
      <sheetName val="Fill_this_out_first___54"/>
      <sheetName val="IO_List54"/>
      <sheetName val="Pipe_Supports54"/>
      <sheetName val="BOQ_(2)54"/>
      <sheetName val="SCHEDULE_(3)54"/>
      <sheetName val="schedule_nos54"/>
      <sheetName val="Rate_Analysis54"/>
      <sheetName val="Boq_Block_A54"/>
      <sheetName val="Sqn_Abs_G_6__54"/>
      <sheetName val="WO_Abs__G_2__6_DUs54"/>
      <sheetName val="Air_Abs_G_6__23_DUs54"/>
      <sheetName val="4-Int-_ele(RA)54"/>
      <sheetName val="INDIGINEOUS_ITEMS_54"/>
      <sheetName val="Box-_Girder54"/>
      <sheetName val="Lease_rents54"/>
      <sheetName val="DLC_lookups54"/>
      <sheetName val="Quote_Sheet54"/>
      <sheetName val="labour_coeff54"/>
      <sheetName val="Works_-_Quote_Sheet54"/>
      <sheetName val="Gen_Info54"/>
      <sheetName val="Indirect_expenses54"/>
      <sheetName val="Cost_Any_54"/>
      <sheetName val="LIST_OF_MAKES54"/>
      <sheetName val="Detail_1A54"/>
      <sheetName val="Basement_Budget54"/>
      <sheetName val="Break_up_Sheet54"/>
      <sheetName val="E_&amp;_R54"/>
      <sheetName val="Bed_Class53"/>
      <sheetName val="Pile_cap53"/>
      <sheetName val="Mat_Cost54"/>
      <sheetName val="SPILL_OVER54"/>
      <sheetName val="DTF_Summary53"/>
      <sheetName val="UNP-NCW_53"/>
      <sheetName val="GF_Columns53"/>
      <sheetName val="Form_653"/>
      <sheetName val="BOQ_Direct_selling_cost53"/>
      <sheetName val="MASTER_RATE_ANALYSIS53"/>
      <sheetName val="Intro_53"/>
      <sheetName val="A_O_R_53"/>
      <sheetName val="Cost_summary53"/>
      <sheetName val="Direct_cost_shed_A-2_53"/>
      <sheetName val="_Resource_list53"/>
      <sheetName val="THANE_SITE53"/>
      <sheetName val="BOQ_Distribution53"/>
      <sheetName val="key_dates53"/>
      <sheetName val="specification_options53"/>
      <sheetName val="Elite_1_-_MBCL53"/>
      <sheetName val="M_R_List_(2)53"/>
      <sheetName val="Balance_Sheet_53"/>
      <sheetName val="Basic_Rates40"/>
      <sheetName val="Contract_BOQ40"/>
      <sheetName val="beam-reinft-IIInd_floor40"/>
      <sheetName val="FF_Inst_RA_08_Inst_0340"/>
      <sheetName val="beam-reinft-machine_rm40"/>
      <sheetName val="T1_WO40"/>
      <sheetName val="Staff_Acco_112"/>
      <sheetName val="Tel__56"/>
      <sheetName val="Ext_light56"/>
      <sheetName val="Staff_Acco_113"/>
      <sheetName val="SCHEDULE_OF_RATES56"/>
      <sheetName val="4_Annex_1_Basic_rate56"/>
      <sheetName val="DETAILED__BOQ56"/>
      <sheetName val="Detail_In_Door_Stad56"/>
      <sheetName val="Project_Details__56"/>
      <sheetName val="RCC,Ret__Wall56"/>
      <sheetName val="TBAL9697_-group_wise__sdpl56"/>
      <sheetName val="Load_Details(B2)56"/>
      <sheetName val="scurve_calc_(2)56"/>
      <sheetName val="Detail_P&amp;L56"/>
      <sheetName val="Assumption_Sheet56"/>
      <sheetName val="APPENDIX_B-156"/>
      <sheetName val="Bill_3_156"/>
      <sheetName val="Legal_Risk_Analysis56"/>
      <sheetName val="Cable_data56"/>
      <sheetName val="PRECAST_lightconc-II56"/>
      <sheetName val="BLOCK-A_(MEA_SHEET)55"/>
      <sheetName val="Bill_3_-_Site_Works55"/>
      <sheetName val="Asia_Revised_10-1-0755"/>
      <sheetName val="All_Capital_Plan_P+L_10-1-0755"/>
      <sheetName val="CP08_(2)55"/>
      <sheetName val="Planning_File_10-1-0755"/>
      <sheetName val="GR_slab-reinft55"/>
      <sheetName val="SITE_OVERHEADS55"/>
      <sheetName val="Civil_Works55"/>
      <sheetName val="Material_55"/>
      <sheetName val="SPT_vs_PHI55"/>
      <sheetName val="Fill_this_out_first___55"/>
      <sheetName val="IO_List55"/>
      <sheetName val="Pipe_Supports55"/>
      <sheetName val="BOQ_(2)55"/>
      <sheetName val="SCHEDULE_(3)55"/>
      <sheetName val="schedule_nos55"/>
      <sheetName val="Rate_Analysis55"/>
      <sheetName val="Boq_Block_A55"/>
      <sheetName val="Sqn_Abs_G_6__55"/>
      <sheetName val="WO_Abs__G_2__6_DUs55"/>
      <sheetName val="Air_Abs_G_6__23_DUs55"/>
      <sheetName val="4-Int-_ele(RA)55"/>
      <sheetName val="INDIGINEOUS_ITEMS_55"/>
      <sheetName val="Box-_Girder55"/>
      <sheetName val="Lease_rents55"/>
      <sheetName val="DLC_lookups55"/>
      <sheetName val="Quote_Sheet55"/>
      <sheetName val="labour_coeff55"/>
      <sheetName val="Works_-_Quote_Sheet55"/>
      <sheetName val="Gen_Info55"/>
      <sheetName val="Indirect_expenses55"/>
      <sheetName val="Cost_Any_55"/>
      <sheetName val="LIST_OF_MAKES55"/>
      <sheetName val="Detail_1A55"/>
      <sheetName val="Basement_Budget55"/>
      <sheetName val="Break_up_Sheet55"/>
      <sheetName val="E_&amp;_R55"/>
      <sheetName val="Bed_Class54"/>
      <sheetName val="Pile_cap54"/>
      <sheetName val="Mat_Cost55"/>
      <sheetName val="SPILL_OVER55"/>
      <sheetName val="DTF_Summary54"/>
      <sheetName val="UNP-NCW_54"/>
      <sheetName val="GF_Columns54"/>
      <sheetName val="Form_654"/>
      <sheetName val="BOQ_Direct_selling_cost54"/>
      <sheetName val="MASTER_RATE_ANALYSIS54"/>
      <sheetName val="Intro_54"/>
      <sheetName val="A_O_R_54"/>
      <sheetName val="Cost_summary54"/>
      <sheetName val="Direct_cost_shed_A-2_54"/>
      <sheetName val="_Resource_list54"/>
      <sheetName val="THANE_SITE54"/>
      <sheetName val="BOQ_Distribution54"/>
      <sheetName val="key_dates54"/>
      <sheetName val="specification_options54"/>
      <sheetName val="Elite_1_-_MBCL54"/>
      <sheetName val="M_R_List_(2)54"/>
      <sheetName val="Balance_Sheet_54"/>
      <sheetName val="Basic_Rates41"/>
      <sheetName val="Contract_BOQ41"/>
      <sheetName val="beam-reinft-IIInd_floor41"/>
      <sheetName val="FF_Inst_RA_08_Inst_0341"/>
      <sheetName val="beam-reinft-machine_rm41"/>
      <sheetName val="T1_WO41"/>
      <sheetName val="Staff_Acco_114"/>
      <sheetName val="Tel__57"/>
      <sheetName val="Ext_light57"/>
      <sheetName val="Staff_Acco_115"/>
      <sheetName val="SCHEDULE_OF_RATES57"/>
      <sheetName val="4_Annex_1_Basic_rate57"/>
      <sheetName val="DETAILED__BOQ57"/>
      <sheetName val="Detail_In_Door_Stad57"/>
      <sheetName val="Project_Details__57"/>
      <sheetName val="RCC,Ret__Wall57"/>
      <sheetName val="TBAL9697_-group_wise__sdpl57"/>
      <sheetName val="Load_Details(B2)57"/>
      <sheetName val="scurve_calc_(2)57"/>
      <sheetName val="Detail_P&amp;L57"/>
      <sheetName val="Assumption_Sheet57"/>
      <sheetName val="APPENDIX_B-157"/>
      <sheetName val="Bill_3_157"/>
      <sheetName val="Legal_Risk_Analysis57"/>
      <sheetName val="Cable_data57"/>
      <sheetName val="PRECAST_lightconc-II57"/>
      <sheetName val="BLOCK-A_(MEA_SHEET)56"/>
      <sheetName val="Bill_3_-_Site_Works56"/>
      <sheetName val="Asia_Revised_10-1-0756"/>
      <sheetName val="All_Capital_Plan_P+L_10-1-0756"/>
      <sheetName val="CP08_(2)56"/>
      <sheetName val="Planning_File_10-1-0756"/>
      <sheetName val="GR_slab-reinft56"/>
      <sheetName val="SITE_OVERHEADS56"/>
      <sheetName val="Civil_Works56"/>
      <sheetName val="Material_56"/>
      <sheetName val="SPT_vs_PHI56"/>
      <sheetName val="Fill_this_out_first___56"/>
      <sheetName val="IO_List56"/>
      <sheetName val="Pipe_Supports56"/>
      <sheetName val="BOQ_(2)56"/>
      <sheetName val="SCHEDULE_(3)56"/>
      <sheetName val="schedule_nos56"/>
      <sheetName val="Rate_Analysis56"/>
      <sheetName val="Boq_Block_A56"/>
      <sheetName val="Sqn_Abs_G_6__56"/>
      <sheetName val="WO_Abs__G_2__6_DUs56"/>
      <sheetName val="Air_Abs_G_6__23_DUs56"/>
      <sheetName val="4-Int-_ele(RA)56"/>
      <sheetName val="INDIGINEOUS_ITEMS_56"/>
      <sheetName val="Box-_Girder56"/>
      <sheetName val="Lease_rents56"/>
      <sheetName val="DLC_lookups56"/>
      <sheetName val="Quote_Sheet56"/>
      <sheetName val="labour_coeff56"/>
      <sheetName val="Works_-_Quote_Sheet56"/>
      <sheetName val="Gen_Info56"/>
      <sheetName val="Indirect_expenses56"/>
      <sheetName val="Cost_Any_56"/>
      <sheetName val="LIST_OF_MAKES56"/>
      <sheetName val="Detail_1A56"/>
      <sheetName val="Basement_Budget56"/>
      <sheetName val="Break_up_Sheet56"/>
      <sheetName val="E_&amp;_R56"/>
      <sheetName val="Bed_Class55"/>
      <sheetName val="Pile_cap55"/>
      <sheetName val="Mat_Cost56"/>
      <sheetName val="SPILL_OVER56"/>
      <sheetName val="DTF_Summary55"/>
      <sheetName val="UNP-NCW_55"/>
      <sheetName val="GF_Columns55"/>
      <sheetName val="Form_655"/>
      <sheetName val="BOQ_Direct_selling_cost55"/>
      <sheetName val="MASTER_RATE_ANALYSIS55"/>
      <sheetName val="Intro_55"/>
      <sheetName val="A_O_R_55"/>
      <sheetName val="Cost_summary55"/>
      <sheetName val="Direct_cost_shed_A-2_55"/>
      <sheetName val="_Resource_list55"/>
      <sheetName val="THANE_SITE55"/>
      <sheetName val="BOQ_Distribution55"/>
      <sheetName val="key_dates55"/>
      <sheetName val="specification_options55"/>
      <sheetName val="Elite_1_-_MBCL55"/>
      <sheetName val="M_R_List_(2)55"/>
      <sheetName val="Balance_Sheet_55"/>
      <sheetName val="Basic_Rates42"/>
      <sheetName val="Contract_BOQ42"/>
      <sheetName val="beam-reinft-IIInd_floor42"/>
      <sheetName val="FF_Inst_RA_08_Inst_0342"/>
      <sheetName val="beam-reinft-machine_rm42"/>
      <sheetName val="T1_WO42"/>
      <sheetName val="Staff_Acco_116"/>
      <sheetName val="Tel__58"/>
      <sheetName val="Ext_light58"/>
      <sheetName val="Staff_Acco_117"/>
      <sheetName val="SCHEDULE_OF_RATES58"/>
      <sheetName val="4_Annex_1_Basic_rate58"/>
      <sheetName val="DETAILED__BOQ58"/>
      <sheetName val="Detail_In_Door_Stad58"/>
      <sheetName val="Project_Details__58"/>
      <sheetName val="RCC,Ret__Wall58"/>
      <sheetName val="TBAL9697_-group_wise__sdpl58"/>
      <sheetName val="Load_Details(B2)58"/>
      <sheetName val="scurve_calc_(2)58"/>
      <sheetName val="Detail_P&amp;L58"/>
      <sheetName val="Assumption_Sheet58"/>
      <sheetName val="APPENDIX_B-158"/>
      <sheetName val="Bill_3_158"/>
      <sheetName val="Legal_Risk_Analysis58"/>
      <sheetName val="Cable_data58"/>
      <sheetName val="PRECAST_lightconc-II58"/>
      <sheetName val="BLOCK-A_(MEA_SHEET)57"/>
      <sheetName val="Bill_3_-_Site_Works57"/>
      <sheetName val="Asia_Revised_10-1-0757"/>
      <sheetName val="All_Capital_Plan_P+L_10-1-0757"/>
      <sheetName val="CP08_(2)57"/>
      <sheetName val="Planning_File_10-1-0757"/>
      <sheetName val="GR_slab-reinft57"/>
      <sheetName val="SITE_OVERHEADS57"/>
      <sheetName val="Civil_Works57"/>
      <sheetName val="Material_57"/>
      <sheetName val="SPT_vs_PHI57"/>
      <sheetName val="Fill_this_out_first___57"/>
      <sheetName val="IO_List57"/>
      <sheetName val="Pipe_Supports57"/>
      <sheetName val="BOQ_(2)57"/>
      <sheetName val="SCHEDULE_(3)57"/>
      <sheetName val="schedule_nos57"/>
      <sheetName val="Rate_Analysis57"/>
      <sheetName val="Boq_Block_A57"/>
      <sheetName val="Sqn_Abs_G_6__57"/>
      <sheetName val="WO_Abs__G_2__6_DUs57"/>
      <sheetName val="Air_Abs_G_6__23_DUs57"/>
      <sheetName val="4-Int-_ele(RA)57"/>
      <sheetName val="INDIGINEOUS_ITEMS_57"/>
      <sheetName val="Box-_Girder57"/>
      <sheetName val="Lease_rents57"/>
      <sheetName val="DLC_lookups57"/>
      <sheetName val="Quote_Sheet57"/>
      <sheetName val="labour_coeff57"/>
      <sheetName val="Works_-_Quote_Sheet57"/>
      <sheetName val="Gen_Info57"/>
      <sheetName val="Indirect_expenses57"/>
      <sheetName val="Cost_Any_57"/>
      <sheetName val="LIST_OF_MAKES57"/>
      <sheetName val="Detail_1A57"/>
      <sheetName val="Basement_Budget57"/>
      <sheetName val="Break_up_Sheet57"/>
      <sheetName val="E_&amp;_R57"/>
      <sheetName val="Bed_Class56"/>
      <sheetName val="Pile_cap56"/>
      <sheetName val="Mat_Cost57"/>
      <sheetName val="SPILL_OVER57"/>
      <sheetName val="DTF_Summary56"/>
      <sheetName val="UNP-NCW_56"/>
      <sheetName val="GF_Columns56"/>
      <sheetName val="Form_656"/>
      <sheetName val="BOQ_Direct_selling_cost56"/>
      <sheetName val="MASTER_RATE_ANALYSIS56"/>
      <sheetName val="Intro_56"/>
      <sheetName val="A_O_R_56"/>
      <sheetName val="Cost_summary56"/>
      <sheetName val="Direct_cost_shed_A-2_56"/>
      <sheetName val="_Resource_list56"/>
      <sheetName val="THANE_SITE56"/>
      <sheetName val="BOQ_Distribution56"/>
      <sheetName val="key_dates56"/>
      <sheetName val="specification_options56"/>
      <sheetName val="Elite_1_-_MBCL56"/>
      <sheetName val="M_R_List_(2)56"/>
      <sheetName val="Balance_Sheet_56"/>
      <sheetName val="Basic_Rates43"/>
      <sheetName val="Contract_BOQ43"/>
      <sheetName val="beam-reinft-IIInd_floor43"/>
      <sheetName val="FF_Inst_RA_08_Inst_0343"/>
      <sheetName val="beam-reinft-machine_rm43"/>
      <sheetName val="T1_WO43"/>
      <sheetName val="Staff_Acco_120"/>
      <sheetName val="Tel__60"/>
      <sheetName val="Ext_light60"/>
      <sheetName val="Staff_Acco_121"/>
      <sheetName val="SCHEDULE_OF_RATES60"/>
      <sheetName val="4_Annex_1_Basic_rate60"/>
      <sheetName val="DETAILED__BOQ60"/>
      <sheetName val="Detail_In_Door_Stad60"/>
      <sheetName val="Project_Details__60"/>
      <sheetName val="RCC,Ret__Wall60"/>
      <sheetName val="TBAL9697_-group_wise__sdpl60"/>
      <sheetName val="Load_Details(B2)60"/>
      <sheetName val="scurve_calc_(2)60"/>
      <sheetName val="Detail_P&amp;L60"/>
      <sheetName val="Assumption_Sheet60"/>
      <sheetName val="APPENDIX_B-160"/>
      <sheetName val="Bill_3_160"/>
      <sheetName val="Legal_Risk_Analysis60"/>
      <sheetName val="Cable_data60"/>
      <sheetName val="PRECAST_lightconc-II60"/>
      <sheetName val="BLOCK-A_(MEA_SHEET)59"/>
      <sheetName val="Bill_3_-_Site_Works59"/>
      <sheetName val="Asia_Revised_10-1-0759"/>
      <sheetName val="All_Capital_Plan_P+L_10-1-0759"/>
      <sheetName val="CP08_(2)59"/>
      <sheetName val="Planning_File_10-1-0759"/>
      <sheetName val="GR_slab-reinft59"/>
      <sheetName val="SITE_OVERHEADS59"/>
      <sheetName val="Civil_Works59"/>
      <sheetName val="Material_59"/>
      <sheetName val="SPT_vs_PHI59"/>
      <sheetName val="Fill_this_out_first___59"/>
      <sheetName val="IO_List59"/>
      <sheetName val="Pipe_Supports59"/>
      <sheetName val="BOQ_(2)59"/>
      <sheetName val="SCHEDULE_(3)59"/>
      <sheetName val="schedule_nos59"/>
      <sheetName val="Rate_Analysis59"/>
      <sheetName val="Boq_Block_A59"/>
      <sheetName val="Sqn_Abs_G_6__59"/>
      <sheetName val="WO_Abs__G_2__6_DUs59"/>
      <sheetName val="Air_Abs_G_6__23_DUs59"/>
      <sheetName val="4-Int-_ele(RA)59"/>
      <sheetName val="INDIGINEOUS_ITEMS_59"/>
      <sheetName val="Box-_Girder59"/>
      <sheetName val="Lease_rents59"/>
      <sheetName val="DLC_lookups59"/>
      <sheetName val="Quote_Sheet59"/>
      <sheetName val="labour_coeff59"/>
      <sheetName val="Works_-_Quote_Sheet59"/>
      <sheetName val="Gen_Info59"/>
      <sheetName val="Indirect_expenses59"/>
      <sheetName val="Cost_Any_59"/>
      <sheetName val="LIST_OF_MAKES59"/>
      <sheetName val="Detail_1A59"/>
      <sheetName val="Basement_Budget59"/>
      <sheetName val="Break_up_Sheet59"/>
      <sheetName val="E_&amp;_R59"/>
      <sheetName val="Bed_Class58"/>
      <sheetName val="Pile_cap58"/>
      <sheetName val="Mat_Cost59"/>
      <sheetName val="SPILL_OVER59"/>
      <sheetName val="DTF_Summary58"/>
      <sheetName val="UNP-NCW_58"/>
      <sheetName val="GF_Columns58"/>
      <sheetName val="Form_658"/>
      <sheetName val="BOQ_Direct_selling_cost58"/>
      <sheetName val="MASTER_RATE_ANALYSIS58"/>
      <sheetName val="Intro_58"/>
      <sheetName val="A_O_R_58"/>
      <sheetName val="Cost_summary58"/>
      <sheetName val="Direct_cost_shed_A-2_58"/>
      <sheetName val="_Resource_list58"/>
      <sheetName val="THANE_SITE58"/>
      <sheetName val="BOQ_Distribution58"/>
      <sheetName val="key_dates58"/>
      <sheetName val="specification_options58"/>
      <sheetName val="Elite_1_-_MBCL58"/>
      <sheetName val="M_R_List_(2)58"/>
      <sheetName val="Balance_Sheet_58"/>
      <sheetName val="Basic_Rates45"/>
      <sheetName val="Contract_BOQ45"/>
      <sheetName val="beam-reinft-IIInd_floor45"/>
      <sheetName val="FF_Inst_RA_08_Inst_0345"/>
      <sheetName val="beam-reinft-machine_rm45"/>
      <sheetName val="T1_WO45"/>
      <sheetName val="Staff_Acco_118"/>
      <sheetName val="Tel__59"/>
      <sheetName val="Ext_light59"/>
      <sheetName val="Staff_Acco_119"/>
      <sheetName val="SCHEDULE_OF_RATES59"/>
      <sheetName val="4_Annex_1_Basic_rate59"/>
      <sheetName val="DETAILED__BOQ59"/>
      <sheetName val="Detail_In_Door_Stad59"/>
      <sheetName val="Project_Details__59"/>
      <sheetName val="RCC,Ret__Wall59"/>
      <sheetName val="TBAL9697_-group_wise__sdpl59"/>
      <sheetName val="Load_Details(B2)59"/>
      <sheetName val="scurve_calc_(2)59"/>
      <sheetName val="Detail_P&amp;L59"/>
      <sheetName val="Assumption_Sheet59"/>
      <sheetName val="APPENDIX_B-159"/>
      <sheetName val="Bill_3_159"/>
      <sheetName val="Legal_Risk_Analysis59"/>
      <sheetName val="Cable_data59"/>
      <sheetName val="PRECAST_lightconc-II59"/>
      <sheetName val="BLOCK-A_(MEA_SHEET)58"/>
      <sheetName val="Bill_3_-_Site_Works58"/>
      <sheetName val="Asia_Revised_10-1-0758"/>
      <sheetName val="All_Capital_Plan_P+L_10-1-0758"/>
      <sheetName val="CP08_(2)58"/>
      <sheetName val="Planning_File_10-1-0758"/>
      <sheetName val="GR_slab-reinft58"/>
      <sheetName val="SITE_OVERHEADS58"/>
      <sheetName val="Civil_Works58"/>
      <sheetName val="Material_58"/>
      <sheetName val="SPT_vs_PHI58"/>
      <sheetName val="Fill_this_out_first___58"/>
      <sheetName val="IO_List58"/>
      <sheetName val="Pipe_Supports58"/>
      <sheetName val="BOQ_(2)58"/>
      <sheetName val="SCHEDULE_(3)58"/>
      <sheetName val="schedule_nos58"/>
      <sheetName val="Rate_Analysis58"/>
      <sheetName val="Boq_Block_A58"/>
      <sheetName val="Sqn_Abs_G_6__58"/>
      <sheetName val="WO_Abs__G_2__6_DUs58"/>
      <sheetName val="Air_Abs_G_6__23_DUs58"/>
      <sheetName val="4-Int-_ele(RA)58"/>
      <sheetName val="INDIGINEOUS_ITEMS_58"/>
      <sheetName val="Box-_Girder58"/>
      <sheetName val="Lease_rents58"/>
      <sheetName val="DLC_lookups58"/>
      <sheetName val="Quote_Sheet58"/>
      <sheetName val="labour_coeff58"/>
      <sheetName val="Works_-_Quote_Sheet58"/>
      <sheetName val="Gen_Info58"/>
      <sheetName val="Indirect_expenses58"/>
      <sheetName val="Cost_Any_58"/>
      <sheetName val="LIST_OF_MAKES58"/>
      <sheetName val="Detail_1A58"/>
      <sheetName val="Basement_Budget58"/>
      <sheetName val="Break_up_Sheet58"/>
      <sheetName val="E_&amp;_R58"/>
      <sheetName val="Bed_Class57"/>
      <sheetName val="Pile_cap57"/>
      <sheetName val="Mat_Cost58"/>
      <sheetName val="SPILL_OVER58"/>
      <sheetName val="DTF_Summary57"/>
      <sheetName val="UNP-NCW_57"/>
      <sheetName val="GF_Columns57"/>
      <sheetName val="Form_657"/>
      <sheetName val="BOQ_Direct_selling_cost57"/>
      <sheetName val="MASTER_RATE_ANALYSIS57"/>
      <sheetName val="Intro_57"/>
      <sheetName val="A_O_R_57"/>
      <sheetName val="Cost_summary57"/>
      <sheetName val="Direct_cost_shed_A-2_57"/>
      <sheetName val="_Resource_list57"/>
      <sheetName val="THANE_SITE57"/>
      <sheetName val="BOQ_Distribution57"/>
      <sheetName val="key_dates57"/>
      <sheetName val="specification_options57"/>
      <sheetName val="Elite_1_-_MBCL57"/>
      <sheetName val="M_R_List_(2)57"/>
      <sheetName val="Balance_Sheet_57"/>
      <sheetName val="Basic_Rates44"/>
      <sheetName val="Contract_BOQ44"/>
      <sheetName val="beam-reinft-IIInd_floor44"/>
      <sheetName val="FF_Inst_RA_08_Inst_0344"/>
      <sheetName val="beam-reinft-machine_rm44"/>
      <sheetName val="T1_WO44"/>
      <sheetName val="Staff_Acco_124"/>
      <sheetName val="Tel__62"/>
      <sheetName val="Ext_light62"/>
      <sheetName val="Staff_Acco_125"/>
      <sheetName val="SCHEDULE_OF_RATES62"/>
      <sheetName val="4_Annex_1_Basic_rate62"/>
      <sheetName val="DETAILED__BOQ62"/>
      <sheetName val="Detail_In_Door_Stad62"/>
      <sheetName val="Project_Details__62"/>
      <sheetName val="RCC,Ret__Wall62"/>
      <sheetName val="TBAL9697_-group_wise__sdpl62"/>
      <sheetName val="Load_Details(B2)62"/>
      <sheetName val="scurve_calc_(2)62"/>
      <sheetName val="Detail_P&amp;L62"/>
      <sheetName val="Assumption_Sheet62"/>
      <sheetName val="APPENDIX_B-162"/>
      <sheetName val="Bill_3_162"/>
      <sheetName val="Legal_Risk_Analysis62"/>
      <sheetName val="Cable_data62"/>
      <sheetName val="PRECAST_lightconc-II62"/>
      <sheetName val="BLOCK-A_(MEA_SHEET)61"/>
      <sheetName val="Bill_3_-_Site_Works61"/>
      <sheetName val="Asia_Revised_10-1-0761"/>
      <sheetName val="All_Capital_Plan_P+L_10-1-0761"/>
      <sheetName val="CP08_(2)61"/>
      <sheetName val="Planning_File_10-1-0761"/>
      <sheetName val="GR_slab-reinft61"/>
      <sheetName val="SITE_OVERHEADS61"/>
      <sheetName val="Civil_Works61"/>
      <sheetName val="Material_61"/>
      <sheetName val="SPT_vs_PHI61"/>
      <sheetName val="Fill_this_out_first___61"/>
      <sheetName val="IO_List61"/>
      <sheetName val="Pipe_Supports61"/>
      <sheetName val="BOQ_(2)61"/>
      <sheetName val="SCHEDULE_(3)61"/>
      <sheetName val="schedule_nos61"/>
      <sheetName val="Rate_Analysis61"/>
      <sheetName val="Boq_Block_A61"/>
      <sheetName val="Sqn_Abs_G_6__61"/>
      <sheetName val="WO_Abs__G_2__6_DUs61"/>
      <sheetName val="Air_Abs_G_6__23_DUs61"/>
      <sheetName val="4-Int-_ele(RA)61"/>
      <sheetName val="INDIGINEOUS_ITEMS_61"/>
      <sheetName val="Box-_Girder61"/>
      <sheetName val="Lease_rents61"/>
      <sheetName val="DLC_lookups61"/>
      <sheetName val="Quote_Sheet61"/>
      <sheetName val="labour_coeff61"/>
      <sheetName val="Works_-_Quote_Sheet61"/>
      <sheetName val="Gen_Info61"/>
      <sheetName val="Indirect_expenses61"/>
      <sheetName val="Cost_Any_61"/>
      <sheetName val="LIST_OF_MAKES61"/>
      <sheetName val="Detail_1A61"/>
      <sheetName val="Basement_Budget61"/>
      <sheetName val="Break_up_Sheet61"/>
      <sheetName val="E_&amp;_R61"/>
      <sheetName val="Bed_Class60"/>
      <sheetName val="Pile_cap60"/>
      <sheetName val="Mat_Cost61"/>
      <sheetName val="SPILL_OVER61"/>
      <sheetName val="DTF_Summary60"/>
      <sheetName val="UNP-NCW_60"/>
      <sheetName val="GF_Columns60"/>
      <sheetName val="Form_660"/>
      <sheetName val="BOQ_Direct_selling_cost60"/>
      <sheetName val="MASTER_RATE_ANALYSIS60"/>
      <sheetName val="Intro_60"/>
      <sheetName val="A_O_R_60"/>
      <sheetName val="Cost_summary60"/>
      <sheetName val="Direct_cost_shed_A-2_60"/>
      <sheetName val="_Resource_list60"/>
      <sheetName val="THANE_SITE60"/>
      <sheetName val="BOQ_Distribution60"/>
      <sheetName val="key_dates60"/>
      <sheetName val="specification_options60"/>
      <sheetName val="Elite_1_-_MBCL60"/>
      <sheetName val="M_R_List_(2)60"/>
      <sheetName val="Balance_Sheet_60"/>
      <sheetName val="Basic_Rates47"/>
      <sheetName val="Contract_BOQ47"/>
      <sheetName val="beam-reinft-IIInd_floor47"/>
      <sheetName val="FF_Inst_RA_08_Inst_0347"/>
      <sheetName val="beam-reinft-machine_rm47"/>
      <sheetName val="T1_WO47"/>
      <sheetName val="Staff_Acco_126"/>
      <sheetName val="Tel__63"/>
      <sheetName val="Ext_light63"/>
      <sheetName val="Staff_Acco_127"/>
      <sheetName val="SCHEDULE_OF_RATES63"/>
      <sheetName val="4_Annex_1_Basic_rate63"/>
      <sheetName val="DETAILED__BOQ63"/>
      <sheetName val="Detail_In_Door_Stad63"/>
      <sheetName val="Project_Details__63"/>
      <sheetName val="RCC,Ret__Wall63"/>
      <sheetName val="TBAL9697_-group_wise__sdpl63"/>
      <sheetName val="Load_Details(B2)63"/>
      <sheetName val="scurve_calc_(2)63"/>
      <sheetName val="Detail_P&amp;L63"/>
      <sheetName val="Assumption_Sheet63"/>
      <sheetName val="APPENDIX_B-163"/>
      <sheetName val="Bill_3_163"/>
      <sheetName val="Legal_Risk_Analysis63"/>
      <sheetName val="Cable_data63"/>
      <sheetName val="PRECAST_lightconc-II63"/>
      <sheetName val="BLOCK-A_(MEA_SHEET)62"/>
      <sheetName val="Bill_3_-_Site_Works62"/>
      <sheetName val="Asia_Revised_10-1-0762"/>
      <sheetName val="All_Capital_Plan_P+L_10-1-0762"/>
      <sheetName val="CP08_(2)62"/>
      <sheetName val="Planning_File_10-1-0762"/>
      <sheetName val="GR_slab-reinft62"/>
      <sheetName val="SITE_OVERHEADS62"/>
      <sheetName val="Civil_Works62"/>
      <sheetName val="Material_62"/>
      <sheetName val="SPT_vs_PHI62"/>
      <sheetName val="Fill_this_out_first___62"/>
      <sheetName val="IO_List62"/>
      <sheetName val="Pipe_Supports62"/>
      <sheetName val="BOQ_(2)62"/>
      <sheetName val="SCHEDULE_(3)62"/>
      <sheetName val="schedule_nos62"/>
      <sheetName val="Rate_Analysis62"/>
      <sheetName val="Boq_Block_A62"/>
      <sheetName val="Sqn_Abs_G_6__62"/>
      <sheetName val="WO_Abs__G_2__6_DUs62"/>
      <sheetName val="Air_Abs_G_6__23_DUs62"/>
      <sheetName val="4-Int-_ele(RA)62"/>
      <sheetName val="INDIGINEOUS_ITEMS_62"/>
      <sheetName val="Box-_Girder62"/>
      <sheetName val="Lease_rents62"/>
      <sheetName val="DLC_lookups62"/>
      <sheetName val="Quote_Sheet62"/>
      <sheetName val="labour_coeff62"/>
      <sheetName val="Works_-_Quote_Sheet62"/>
      <sheetName val="Gen_Info62"/>
      <sheetName val="Indirect_expenses62"/>
      <sheetName val="Cost_Any_62"/>
      <sheetName val="LIST_OF_MAKES62"/>
      <sheetName val="Detail_1A62"/>
      <sheetName val="Basement_Budget62"/>
      <sheetName val="Break_up_Sheet62"/>
      <sheetName val="E_&amp;_R62"/>
      <sheetName val="Bed_Class61"/>
      <sheetName val="Pile_cap61"/>
      <sheetName val="Mat_Cost62"/>
      <sheetName val="SPILL_OVER62"/>
      <sheetName val="DTF_Summary61"/>
      <sheetName val="UNP-NCW_61"/>
      <sheetName val="GF_Columns61"/>
      <sheetName val="Form_661"/>
      <sheetName val="BOQ_Direct_selling_cost61"/>
      <sheetName val="MASTER_RATE_ANALYSIS61"/>
      <sheetName val="Intro_61"/>
      <sheetName val="A_O_R_61"/>
      <sheetName val="Cost_summary61"/>
      <sheetName val="Direct_cost_shed_A-2_61"/>
      <sheetName val="_Resource_list61"/>
      <sheetName val="THANE_SITE61"/>
      <sheetName val="BOQ_Distribution61"/>
      <sheetName val="key_dates61"/>
      <sheetName val="specification_options61"/>
      <sheetName val="Elite_1_-_MBCL61"/>
      <sheetName val="M_R_List_(2)61"/>
      <sheetName val="Balance_Sheet_61"/>
      <sheetName val="Basic_Rates48"/>
      <sheetName val="Contract_BOQ48"/>
      <sheetName val="beam-reinft-IIInd_floor48"/>
      <sheetName val="FF_Inst_RA_08_Inst_0348"/>
      <sheetName val="beam-reinft-machine_rm48"/>
      <sheetName val="T1_WO48"/>
      <sheetName val="Staff_Acco_128"/>
      <sheetName val="Tel__64"/>
      <sheetName val="Ext_light64"/>
      <sheetName val="Staff_Acco_129"/>
      <sheetName val="SCHEDULE_OF_RATES64"/>
      <sheetName val="4_Annex_1_Basic_rate64"/>
      <sheetName val="DETAILED__BOQ64"/>
      <sheetName val="Detail_In_Door_Stad64"/>
      <sheetName val="Project_Details__64"/>
      <sheetName val="RCC,Ret__Wall64"/>
      <sheetName val="TBAL9697_-group_wise__sdpl64"/>
      <sheetName val="Load_Details(B2)64"/>
      <sheetName val="scurve_calc_(2)64"/>
      <sheetName val="Detail_P&amp;L64"/>
      <sheetName val="Assumption_Sheet64"/>
      <sheetName val="APPENDIX_B-164"/>
      <sheetName val="Bill_3_164"/>
      <sheetName val="Legal_Risk_Analysis64"/>
      <sheetName val="Cable_data64"/>
      <sheetName val="PRECAST_lightconc-II64"/>
      <sheetName val="BLOCK-A_(MEA_SHEET)63"/>
      <sheetName val="Bill_3_-_Site_Works63"/>
      <sheetName val="Asia_Revised_10-1-0763"/>
      <sheetName val="All_Capital_Plan_P+L_10-1-0763"/>
      <sheetName val="CP08_(2)63"/>
      <sheetName val="Planning_File_10-1-0763"/>
      <sheetName val="GR_slab-reinft63"/>
      <sheetName val="SITE_OVERHEADS63"/>
      <sheetName val="Civil_Works63"/>
      <sheetName val="Material_63"/>
      <sheetName val="SPT_vs_PHI63"/>
      <sheetName val="Fill_this_out_first___63"/>
      <sheetName val="IO_List63"/>
      <sheetName val="Pipe_Supports63"/>
      <sheetName val="BOQ_(2)63"/>
      <sheetName val="SCHEDULE_(3)63"/>
      <sheetName val="schedule_nos63"/>
      <sheetName val="Rate_Analysis63"/>
      <sheetName val="Boq_Block_A63"/>
      <sheetName val="Sqn_Abs_G_6__63"/>
      <sheetName val="WO_Abs__G_2__6_DUs63"/>
      <sheetName val="Air_Abs_G_6__23_DUs63"/>
      <sheetName val="4-Int-_ele(RA)63"/>
      <sheetName val="INDIGINEOUS_ITEMS_63"/>
      <sheetName val="Box-_Girder63"/>
      <sheetName val="Lease_rents63"/>
      <sheetName val="DLC_lookups63"/>
      <sheetName val="Quote_Sheet63"/>
      <sheetName val="labour_coeff63"/>
      <sheetName val="Works_-_Quote_Sheet63"/>
      <sheetName val="Gen_Info63"/>
      <sheetName val="Indirect_expenses63"/>
      <sheetName val="Cost_Any_63"/>
      <sheetName val="LIST_OF_MAKES63"/>
      <sheetName val="Detail_1A63"/>
      <sheetName val="Basement_Budget63"/>
      <sheetName val="Break_up_Sheet63"/>
      <sheetName val="E_&amp;_R63"/>
      <sheetName val="Bed_Class62"/>
      <sheetName val="Pile_cap62"/>
      <sheetName val="Mat_Cost63"/>
      <sheetName val="SPILL_OVER63"/>
      <sheetName val="DTF_Summary62"/>
      <sheetName val="UNP-NCW_62"/>
      <sheetName val="GF_Columns62"/>
      <sheetName val="Form_662"/>
      <sheetName val="BOQ_Direct_selling_cost62"/>
      <sheetName val="MASTER_RATE_ANALYSIS62"/>
      <sheetName val="Intro_62"/>
      <sheetName val="A_O_R_62"/>
      <sheetName val="Cost_summary62"/>
      <sheetName val="Direct_cost_shed_A-2_62"/>
      <sheetName val="_Resource_list62"/>
      <sheetName val="THANE_SITE62"/>
      <sheetName val="BOQ_Distribution62"/>
      <sheetName val="key_dates62"/>
      <sheetName val="specification_options62"/>
      <sheetName val="Elite_1_-_MBCL62"/>
      <sheetName val="M_R_List_(2)62"/>
      <sheetName val="Balance_Sheet_62"/>
      <sheetName val="Basic_Rates49"/>
      <sheetName val="Contract_BOQ49"/>
      <sheetName val="beam-reinft-IIInd_floor49"/>
      <sheetName val="FF_Inst_RA_08_Inst_0349"/>
      <sheetName val="beam-reinft-machine_rm49"/>
      <sheetName val="T1_WO49"/>
      <sheetName val="Staff_Acco_130"/>
      <sheetName val="Tel__65"/>
      <sheetName val="Ext_light65"/>
      <sheetName val="Staff_Acco_131"/>
      <sheetName val="SCHEDULE_OF_RATES65"/>
      <sheetName val="4_Annex_1_Basic_rate65"/>
      <sheetName val="DETAILED__BOQ65"/>
      <sheetName val="Detail_In_Door_Stad65"/>
      <sheetName val="Project_Details__65"/>
      <sheetName val="RCC,Ret__Wall65"/>
      <sheetName val="TBAL9697_-group_wise__sdpl65"/>
      <sheetName val="Load_Details(B2)65"/>
      <sheetName val="scurve_calc_(2)65"/>
      <sheetName val="Detail_P&amp;L65"/>
      <sheetName val="Assumption_Sheet65"/>
      <sheetName val="APPENDIX_B-165"/>
      <sheetName val="Bill_3_165"/>
      <sheetName val="Legal_Risk_Analysis65"/>
      <sheetName val="Cable_data65"/>
      <sheetName val="PRECAST_lightconc-II65"/>
      <sheetName val="BLOCK-A_(MEA_SHEET)64"/>
      <sheetName val="Bill_3_-_Site_Works64"/>
      <sheetName val="Asia_Revised_10-1-0764"/>
      <sheetName val="All_Capital_Plan_P+L_10-1-0764"/>
      <sheetName val="CP08_(2)64"/>
      <sheetName val="Planning_File_10-1-0764"/>
      <sheetName val="GR_slab-reinft64"/>
      <sheetName val="SITE_OVERHEADS64"/>
      <sheetName val="Civil_Works64"/>
      <sheetName val="Material_64"/>
      <sheetName val="SPT_vs_PHI64"/>
      <sheetName val="Fill_this_out_first___64"/>
      <sheetName val="IO_List64"/>
      <sheetName val="Pipe_Supports64"/>
      <sheetName val="BOQ_(2)64"/>
      <sheetName val="SCHEDULE_(3)64"/>
      <sheetName val="schedule_nos64"/>
      <sheetName val="Rate_Analysis64"/>
      <sheetName val="Boq_Block_A64"/>
      <sheetName val="Sqn_Abs_G_6__64"/>
      <sheetName val="WO_Abs__G_2__6_DUs64"/>
      <sheetName val="Air_Abs_G_6__23_DUs64"/>
      <sheetName val="4-Int-_ele(RA)64"/>
      <sheetName val="INDIGINEOUS_ITEMS_64"/>
      <sheetName val="Box-_Girder64"/>
      <sheetName val="Lease_rents64"/>
      <sheetName val="DLC_lookups64"/>
      <sheetName val="Quote_Sheet64"/>
      <sheetName val="labour_coeff64"/>
      <sheetName val="Works_-_Quote_Sheet64"/>
      <sheetName val="Gen_Info64"/>
      <sheetName val="Indirect_expenses64"/>
      <sheetName val="Cost_Any_64"/>
      <sheetName val="LIST_OF_MAKES64"/>
      <sheetName val="Detail_1A64"/>
      <sheetName val="Basement_Budget64"/>
      <sheetName val="Break_up_Sheet64"/>
      <sheetName val="E_&amp;_R64"/>
      <sheetName val="Bed_Class63"/>
      <sheetName val="Pile_cap63"/>
      <sheetName val="Mat_Cost64"/>
      <sheetName val="SPILL_OVER64"/>
      <sheetName val="DTF_Summary63"/>
      <sheetName val="UNP-NCW_63"/>
      <sheetName val="GF_Columns63"/>
      <sheetName val="Form_663"/>
      <sheetName val="BOQ_Direct_selling_cost63"/>
      <sheetName val="MASTER_RATE_ANALYSIS63"/>
      <sheetName val="Intro_63"/>
      <sheetName val="A_O_R_63"/>
      <sheetName val="Cost_summary63"/>
      <sheetName val="Direct_cost_shed_A-2_63"/>
      <sheetName val="_Resource_list63"/>
      <sheetName val="THANE_SITE63"/>
      <sheetName val="BOQ_Distribution63"/>
      <sheetName val="key_dates63"/>
      <sheetName val="specification_options63"/>
      <sheetName val="Elite_1_-_MBCL63"/>
      <sheetName val="M_R_List_(2)63"/>
      <sheetName val="Balance_Sheet_63"/>
      <sheetName val="Basic_Rates50"/>
      <sheetName val="Contract_BOQ50"/>
      <sheetName val="beam-reinft-IIInd_floor50"/>
      <sheetName val="FF_Inst_RA_08_Inst_0350"/>
      <sheetName val="beam-reinft-machine_rm50"/>
      <sheetName val="T1_WO50"/>
      <sheetName val="KALK"/>
      <sheetName val="meas-wp"/>
      <sheetName val="sheeet7"/>
      <sheetName val="CONNECT"/>
      <sheetName val="DSLP"/>
      <sheetName val="SLAB SCH"/>
      <sheetName val="[saihous.ele.xls]Indirect_____2"/>
      <sheetName val="[saihous.ele.xls]Indirect_____3"/>
      <sheetName val="[saihous.ele.xls]Indirect_____4"/>
      <sheetName val="[saihous.ele.xls]_saihous_ele_2"/>
      <sheetName val="[saihous.ele.xls]_saihous_ele_3"/>
      <sheetName val="HPL"/>
      <sheetName val="Dtype-Civil"/>
      <sheetName val="XL4Poppy"/>
      <sheetName val="Master_Data"/>
      <sheetName val="L_(4)"/>
      <sheetName val="Cost_Index7"/>
      <sheetName val="saihous_ele7"/>
      <sheetName val="_IO_List7"/>
      <sheetName val="SSR___NSSR_Market_final7"/>
      <sheetName val="STAFFSCHED_7"/>
      <sheetName val="bs_BP_04_SA6"/>
      <sheetName val="1-Pop_Proj6"/>
      <sheetName val="DG_Works_(Supply)6"/>
      <sheetName val="Blr_hire6"/>
      <sheetName val="1_006"/>
      <sheetName val="220_11__BS_6"/>
      <sheetName val="_B36"/>
      <sheetName val="_B16"/>
      <sheetName val="Operating_Statistics6"/>
      <sheetName val="Annexue_B6"/>
      <sheetName val="Elect_6"/>
      <sheetName val="$_KURLARI6"/>
      <sheetName val="Boq_(Main_Building)6"/>
      <sheetName val="Desgn(zone_I)6"/>
      <sheetName val="Civil_BOQ5"/>
      <sheetName val="Basement__Works3"/>
      <sheetName val="final_abstract2"/>
      <sheetName val="PA-_Consutant_2"/>
      <sheetName val="2nd_1"/>
      <sheetName val="10__&amp;_11__Rate_Code_&amp;_BQ1"/>
      <sheetName val="AoR_Finishing1"/>
      <sheetName val="Material_Rate1"/>
      <sheetName val="Material_List_1"/>
      <sheetName val="Structure_Bills_Qty1"/>
      <sheetName val="ONE_TIME1"/>
      <sheetName val="MTO_REV_01"/>
      <sheetName val="DG_1"/>
      <sheetName val="final_abstract1"/>
      <sheetName val="STAFFSCHED_8"/>
      <sheetName val="Blr_hire7"/>
      <sheetName val="_IO_List8"/>
      <sheetName val="Cost_Index8"/>
      <sheetName val="saihous_ele8"/>
      <sheetName val="SSR___NSSR_Market_final8"/>
      <sheetName val="DG_Works_(Supply)7"/>
      <sheetName val="bs_BP_04_SA7"/>
      <sheetName val="1-Pop_Proj7"/>
      <sheetName val="1_007"/>
      <sheetName val="Annexue_B7"/>
      <sheetName val="Boq_(Main_Building)7"/>
      <sheetName val="220_11__BS_7"/>
      <sheetName val="PA-_Consutant_3"/>
      <sheetName val="_B37"/>
      <sheetName val="_B17"/>
      <sheetName val="Operating_Statistics7"/>
      <sheetName val="Elect_7"/>
      <sheetName val="Desgn(zone_I)7"/>
      <sheetName val="Basement__Works4"/>
      <sheetName val="10__&amp;_11__Rate_Code_&amp;_BQ2"/>
      <sheetName val="$_KURLARI7"/>
      <sheetName val="Civil_BOQ6"/>
      <sheetName val="Basic_Resources2"/>
      <sheetName val="BC_&amp;_MNB_2"/>
      <sheetName val="Angebot18_7_2"/>
      <sheetName val="final_abstract3"/>
      <sheetName val="Material_Rate2"/>
      <sheetName val="SPILL_OVER_PROJECTIONS2"/>
      <sheetName val="DG_2"/>
      <sheetName val="MAIN_FILE_9-24-071"/>
      <sheetName val="2nd_2"/>
      <sheetName val="[saihous_ele_xls]Indirect쌳ᎈ駜/1"/>
      <sheetName val="Material_List_2"/>
      <sheetName val="Structure_Bills_Qty2"/>
      <sheetName val="MTO_REV_02"/>
      <sheetName val="Linked_Lead1"/>
      <sheetName val="Stress_Calculation"/>
      <sheetName val="NLD_-_Assum"/>
      <sheetName val="Lead_(Final)1"/>
      <sheetName val="AoR_Finishing2"/>
      <sheetName val="C&amp;S_monthwise"/>
      <sheetName val="G_R_P"/>
      <sheetName val="PSC_REVISED"/>
      <sheetName val="Bridge_Data_2005-06"/>
      <sheetName val="Data_F8_BTR"/>
      <sheetName val="_"/>
      <sheetName val="ONE_TIME2"/>
      <sheetName val="TORRENT_CEMENT"/>
      <sheetName val="Column_BBS-Block91"/>
      <sheetName val="AutoOpen_Stub_Data"/>
      <sheetName val="Abstract_Sheet1"/>
      <sheetName val="April_Analysts1"/>
      <sheetName val="M_S_1"/>
      <sheetName val="Materials_1"/>
      <sheetName val="Sum_1"/>
      <sheetName val="General_Interior_1"/>
      <sheetName val="Dismantling_Works_1"/>
      <sheetName val="Toilet_Works_1"/>
      <sheetName val="Sliding_folding_partition1"/>
      <sheetName val="Hard_flr&amp;wall_1"/>
      <sheetName val="Modular_Ceiling_1"/>
      <sheetName val="MS_Structure_Works1"/>
      <sheetName val="Graphics_&amp;_Signage1"/>
      <sheetName val="Indirect????"/>
      <sheetName val="Indirect퀀《혂൧"/>
      <sheetName val="Core_Data"/>
      <sheetName val="M-Book_for_FW"/>
      <sheetName val="M-Book_for_Conc"/>
      <sheetName val="Monthly_Budget_Summary"/>
      <sheetName val="Meas_-Hotel_Part"/>
      <sheetName val="Labour_Rate_"/>
      <sheetName val="TPL_RECEIPTS_MB51"/>
      <sheetName val="ROW_Orders_for_March_05"/>
      <sheetName val="PKG_PO"/>
      <sheetName val="LLM_DPRECEIPTS_MB51"/>
      <sheetName val="ZSEM_stock_(ympc038)"/>
      <sheetName val="MFG_PO"/>
      <sheetName val="Sqn-Abs(G+6)_"/>
      <sheetName val="WO-Abs_(G+2)_6_DUs"/>
      <sheetName val="Air-Abs(G+6)_23_DUs"/>
      <sheetName val="saihous_ele_xls"/>
      <sheetName val="Labour_&amp;_Plant"/>
      <sheetName val="Assumption_Inputs"/>
      <sheetName val="Ring_Details"/>
      <sheetName val="reference_sheet_"/>
      <sheetName val="GUT_(2)"/>
      <sheetName val="BRL FORMAT"/>
      <sheetName val="_saihous.ele.xls_Indirect_x0005"/>
      <sheetName val="Total delivered cost calc."/>
      <sheetName val="master"/>
      <sheetName val="Pacakges split"/>
      <sheetName val="_saihous.ele.xls_Indirect퀀《혂൧_x"/>
      <sheetName val="Indirect_x0005_____"/>
      <sheetName val="_saihous_ele_xls_Indirect"/>
      <sheetName val="_saihous_ele_xls_Indirect____"/>
      <sheetName val="Capex"/>
      <sheetName val="Beams "/>
      <sheetName val="switch"/>
      <sheetName val="ES-aLL"/>
      <sheetName val="girder"/>
      <sheetName val="Flooring Chart"/>
      <sheetName val="Raw material"/>
      <sheetName val="LL-Normal"/>
      <sheetName val="keydates"/>
      <sheetName val="Print Controls"/>
      <sheetName val="Controls"/>
      <sheetName val="koersen"/>
      <sheetName val="Brickwork "/>
      <sheetName val="First Floor "/>
      <sheetName val="Analisa"/>
      <sheetName val="Indirect_x0005_??_"/>
      <sheetName val="BP"/>
      <sheetName val="Contractor &amp; Material Price"/>
      <sheetName val="DATA-DEP.(13-17)"/>
      <sheetName val="DATA-KBPL(17-25)"/>
      <sheetName val="DATA-GCC(25-34.7)"/>
      <sheetName val="St.-Con(0-17)"/>
      <sheetName val="St.-Con.(17-34)"/>
      <sheetName val="inter"/>
      <sheetName val="07"/>
      <sheetName val="02"/>
      <sheetName val="03"/>
      <sheetName val="04"/>
      <sheetName val="Voucher"/>
      <sheetName val="Cal"/>
      <sheetName val="Assmpns"/>
      <sheetName val="Machinery"/>
      <sheetName val="SITE DATA"/>
      <sheetName val="C &amp; G RHS"/>
      <sheetName val="Bituminous"/>
      <sheetName val="SC revtrgt"/>
      <sheetName val="77S(O)"/>
      <sheetName val="Grand Summary"/>
      <sheetName val="COLUMNS"/>
      <sheetName val="SLABREINF-SCH"/>
      <sheetName val="REINF-PILECAP"/>
      <sheetName val="05. BUDGET"/>
      <sheetName val="Indirect_x0005_????쌳ᎈ駜_"/>
      <sheetName val="[saihous.ele.xls]Indirect퀀《혂൧_x0001_?"/>
      <sheetName val="[saihous.ele.xls]Indirect_x0005_?⽼؃ᅜ"/>
      <sheetName val="HT Cable "/>
      <sheetName val="Analy"/>
      <sheetName val="STATIC"/>
      <sheetName val="BP-Other strs"/>
      <sheetName val="Format - 4"/>
      <sheetName val="Labour before Escalation "/>
      <sheetName val="Material List"/>
      <sheetName val="Labor_abs-PW"/>
      <sheetName val="Labor_abs-NMR"/>
      <sheetName val="CapitalMetrics"/>
      <sheetName val="Progress Curve"/>
      <sheetName val="para"/>
      <sheetName val="LV Cable sizing"/>
      <sheetName val="DC"/>
      <sheetName val="Boq- Civil"/>
      <sheetName val="BOXCULVERT"/>
      <sheetName val="FORM5"/>
      <sheetName val="Preisbildungsblatt"/>
      <sheetName val="Kosten"/>
      <sheetName val="SILICATE"/>
      <sheetName val="Summary_Transformers4"/>
      <sheetName val="Total__Amount4"/>
      <sheetName val="_GULF4"/>
      <sheetName val="CableList"/>
      <sheetName val="Rates Basic"/>
      <sheetName val="RF Vol"/>
      <sheetName val="ASP"/>
      <sheetName val="Pivots"/>
      <sheetName val="Customize Your Purchase Order"/>
      <sheetName val="Bechtel Norms"/>
      <sheetName val="CS PIPING"/>
      <sheetName val="TECH DATA"/>
      <sheetName val="PMS"/>
      <sheetName val="_saihous_ele_xls_Indirect퀀《혂൧"/>
      <sheetName val="_saihous_ele_xls_Indirect⽼؃ᅜ"/>
      <sheetName val="_saihous_ele_xls_Indirect쌳ᎈ駜_"/>
      <sheetName val="Indirect_x0005____"/>
      <sheetName val="Coalmine"/>
      <sheetName val="More &amp; Less work record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emand"/>
      <sheetName val="Occ"/>
      <sheetName val="detail'02"/>
      <sheetName val="KP1590_E"/>
      <sheetName val="Insts"/>
      <sheetName val="pri-com"/>
      <sheetName val="EST-CIVIL"/>
      <sheetName val="Executive Summary"/>
      <sheetName val="SB_SCH_A3"/>
      <sheetName val="SB SCH_A7"/>
      <sheetName val="JACKWELL"/>
      <sheetName val="BuildUp"/>
      <sheetName val="Tie Beam Steel-R0-1"/>
      <sheetName val="CCB-LES"/>
      <sheetName val="Summary output"/>
      <sheetName val="labour rates"/>
      <sheetName val="CASHFLOWS"/>
      <sheetName val="T&amp;M"/>
      <sheetName val="Staff_Acco_134"/>
      <sheetName val="Tel__67"/>
      <sheetName val="Ext_light67"/>
      <sheetName val="Staff_Acco_135"/>
      <sheetName val="4_Annex_1_Basic_rate67"/>
      <sheetName val="DETAILED__BOQ67"/>
      <sheetName val="Detail_In_Door_Stad67"/>
      <sheetName val="Project_Details__67"/>
      <sheetName val="RCC,Ret__Wall67"/>
      <sheetName val="TBAL9697_-group_wise__sdpl67"/>
      <sheetName val="Load_Details(B2)67"/>
      <sheetName val="scurve_calc_(2)67"/>
      <sheetName val="Legal_Risk_Analysis67"/>
      <sheetName val="Detail_P&amp;L67"/>
      <sheetName val="Assumption_Sheet67"/>
      <sheetName val="APPENDIX_B-167"/>
      <sheetName val="SCHEDULE_OF_RATES67"/>
      <sheetName val="Bill_3_167"/>
      <sheetName val="PRECAST_lightconc-II67"/>
      <sheetName val="GR_slab-reinft66"/>
      <sheetName val="Bill_3_-_Site_Works66"/>
      <sheetName val="Fill_this_out_first___66"/>
      <sheetName val="INDIGINEOUS_ITEMS_66"/>
      <sheetName val="Cable_data67"/>
      <sheetName val="Material_66"/>
      <sheetName val="SPT_vs_PHI66"/>
      <sheetName val="Civil_Works66"/>
      <sheetName val="Rate_Analysis66"/>
      <sheetName val="Basement_Budget66"/>
      <sheetName val="Boq_Block_A66"/>
      <sheetName val="Break_up_Sheet66"/>
      <sheetName val="SITE_OVERHEADS66"/>
      <sheetName val="IO_List66"/>
      <sheetName val="Pipe_Supports66"/>
      <sheetName val="BOQ_(2)66"/>
      <sheetName val="Asia_Revised_10-1-0766"/>
      <sheetName val="All_Capital_Plan_P+L_10-1-0766"/>
      <sheetName val="CP08_(2)66"/>
      <sheetName val="Planning_File_10-1-0766"/>
      <sheetName val="SCHEDULE_(3)66"/>
      <sheetName val="schedule_nos66"/>
      <sheetName val="labour_coeff66"/>
      <sheetName val="Works_-_Quote_Sheet66"/>
      <sheetName val="4-Int-_ele(RA)66"/>
      <sheetName val="Box-_Girder66"/>
      <sheetName val="Sqn_Abs_G_6__66"/>
      <sheetName val="WO_Abs__G_2__6_DUs66"/>
      <sheetName val="Air_Abs_G_6__23_DUs66"/>
      <sheetName val="Detail_1A66"/>
      <sheetName val="BLOCK-A_(MEA_SHEET)66"/>
      <sheetName val="E_&amp;_R66"/>
      <sheetName val="Mat_Cost66"/>
      <sheetName val="DLC_lookups66"/>
      <sheetName val="Gen_Info66"/>
      <sheetName val="Indirect_expenses66"/>
      <sheetName val="Quote_Sheet66"/>
      <sheetName val="Cost_Any_66"/>
      <sheetName val="LIST_OF_MAKES66"/>
      <sheetName val="Lease_rents66"/>
      <sheetName val="SPILL_OVER66"/>
      <sheetName val="MASTER_RATE_ANALYSIS65"/>
      <sheetName val="Pile_cap65"/>
      <sheetName val="Bed_Class65"/>
      <sheetName val="DTF_Summary65"/>
      <sheetName val="Form_665"/>
      <sheetName val="BOQ_Direct_selling_cost65"/>
      <sheetName val="GF_Columns65"/>
      <sheetName val="UNP-NCW_65"/>
      <sheetName val="Intro_65"/>
      <sheetName val="Elite_1_-_MBCL65"/>
      <sheetName val="Direct_cost_shed_A-2_65"/>
      <sheetName val="_Resource_list65"/>
      <sheetName val="THANE_SITE65"/>
      <sheetName val="BOQ_Distribution65"/>
      <sheetName val="Cost_summary65"/>
      <sheetName val="Contract_BOQ52"/>
      <sheetName val="beam-reinft-machine_rm52"/>
      <sheetName val="T1_WO52"/>
      <sheetName val="FF_Inst_RA_08_Inst_0352"/>
      <sheetName val="key_dates65"/>
      <sheetName val="specification_options65"/>
      <sheetName val="beam-reinft-IIInd_floor52"/>
      <sheetName val="A_O_R_65"/>
      <sheetName val="_IO_List10"/>
      <sheetName val="Cost_Index10"/>
      <sheetName val="saihous_ele10"/>
      <sheetName val="M_R_List_(2)65"/>
      <sheetName val="Balance_Sheet_65"/>
      <sheetName val="SSR___NSSR_Market_final10"/>
      <sheetName val="STAFFSCHED_10"/>
      <sheetName val="Basic_Rates52"/>
      <sheetName val="bs_BP_04_SA9"/>
      <sheetName val="Blr_hire9"/>
      <sheetName val="1_009"/>
      <sheetName val="DG_Works_(Supply)9"/>
      <sheetName val="1-Pop_Proj9"/>
      <sheetName val="220_11__BS_9"/>
      <sheetName val="_B39"/>
      <sheetName val="_B19"/>
      <sheetName val="Operating_Statistics9"/>
      <sheetName val="Annexue_B9"/>
      <sheetName val="Elect_9"/>
      <sheetName val="Desgn(zone_I)9"/>
      <sheetName val="$_KURLARI9"/>
      <sheetName val="Civil_BOQ8"/>
      <sheetName val="Boq_(Main_Building)9"/>
      <sheetName val="Basement__Works6"/>
      <sheetName val="PA-_Consutant_5"/>
      <sheetName val="Cover_sheet5"/>
      <sheetName val="AOQ-new_5"/>
      <sheetName val="water_prop_5"/>
      <sheetName val="Angebot18_7_4"/>
      <sheetName val="BC_&amp;_MNB_4"/>
      <sheetName val="Summary_Transformers6"/>
      <sheetName val="Total__Amount6"/>
      <sheetName val="11B_5"/>
      <sheetName val="DG_4"/>
      <sheetName val="10__&amp;_11__Rate_Code_&amp;_BQ4"/>
      <sheetName val="SPILL_OVER_PROJECTIONS4"/>
      <sheetName val="MAIN_FILE_9-24-073"/>
      <sheetName val="Basic_Resources4"/>
      <sheetName val="final_abstract5"/>
      <sheetName val="SC_Cost_MAR_025"/>
      <sheetName val="MTO_REV_04"/>
      <sheetName val="Linked_Lead3"/>
      <sheetName val="Material_Rate4"/>
      <sheetName val="2nd_4"/>
      <sheetName val="Material_List_4"/>
      <sheetName val="Structure_Bills_Qty4"/>
      <sheetName val="Column_BBS-Block93"/>
      <sheetName val="[saihous_ele_xls]Indirect쌳ᎈ駜/3"/>
      <sheetName val="Abstract_Sheet3"/>
      <sheetName val="April_Analysts3"/>
      <sheetName val="M_S_3"/>
      <sheetName val="Materials_3"/>
      <sheetName val="ONE_TIME4"/>
      <sheetName val="Lead_(Final)3"/>
      <sheetName val="TORRENT_CEMENT2"/>
      <sheetName val="Sum_3"/>
      <sheetName val="General_Interior_3"/>
      <sheetName val="Dismantling_Works_3"/>
      <sheetName val="Toilet_Works_3"/>
      <sheetName val="Sliding_folding_partition3"/>
      <sheetName val="Hard_flr&amp;wall_3"/>
      <sheetName val="Modular_Ceiling_3"/>
      <sheetName val="MS_Structure_Works3"/>
      <sheetName val="Graphics_&amp;_Signage3"/>
      <sheetName val="AoR_Finishing4"/>
      <sheetName val="Fin_Sum2"/>
      <sheetName val="_GULF6"/>
      <sheetName val="Core_Data2"/>
      <sheetName val="L_(4)2"/>
      <sheetName val="AutoOpen_Stub_Data2"/>
      <sheetName val="Monthly_Budget_Summary2"/>
      <sheetName val="Tong_hop_DT_XDCT1"/>
      <sheetName val="C&amp;S_monthwise2"/>
      <sheetName val="G_R_P2"/>
      <sheetName val="PSC_REVISED2"/>
      <sheetName val="Bridge_Data_2005-062"/>
      <sheetName val="Data_F8_BTR2"/>
      <sheetName val="_2"/>
      <sheetName val="M-Book_for_FW2"/>
      <sheetName val="M-Book_for_Conc2"/>
      <sheetName val="Meas_-Hotel_Part2"/>
      <sheetName val="INPUT_SHEET2"/>
      <sheetName val="Labour_Rate_2"/>
      <sheetName val="TPL_RECEIPTS_MB512"/>
      <sheetName val="ROW_Orders_for_March_052"/>
      <sheetName val="PKG_PO2"/>
      <sheetName val="LLM_DPRECEIPTS_MB512"/>
      <sheetName val="ZSEM_stock_(ympc038)2"/>
      <sheetName val="MFG_PO2"/>
      <sheetName val="NLD_-_Assum2"/>
      <sheetName val="Labor_abs-PW1"/>
      <sheetName val="Labor_abs-NMR1"/>
      <sheetName val="saihous_ele_xls2"/>
      <sheetName val="Labour_&amp;_Plant2"/>
      <sheetName val="PRECAST_lightconc_II1"/>
      <sheetName val="BAL_SHEET2"/>
      <sheetName val="Sqn-Abs(G+6)_2"/>
      <sheetName val="WO-Abs_(G+2)_6_DUs2"/>
      <sheetName val="Air-Abs(G+6)_23_DUs2"/>
      <sheetName val="Stress_Calculation2"/>
      <sheetName val="Basic_Details1"/>
      <sheetName val="BS_Groupings1"/>
      <sheetName val="PL_Groupings1"/>
      <sheetName val="organi_synthesis_lab1"/>
      <sheetName val="Rate_Ana1"/>
      <sheetName val="GUT_(2)2"/>
      <sheetName val="[saihous_ele_xls]Indirect堀와6"/>
      <sheetName val="CFForecast_detail1"/>
      <sheetName val="Assumption_Inputs2"/>
      <sheetName val="Service_Function1"/>
      <sheetName val="IT-Fri_Base1"/>
      <sheetName val="Format_1_9_Ph-11"/>
      <sheetName val="8th__floor_Beams1"/>
      <sheetName val="Final_Bill2"/>
      <sheetName val="SUMMARY_-_C&amp;I1"/>
      <sheetName val="INTERIOR_WORKS1"/>
      <sheetName val="Interior_working1"/>
      <sheetName val="FALSE_CEILING1"/>
      <sheetName val="FALSE_CEILING_working1"/>
      <sheetName val="Painting_working1"/>
      <sheetName val="Doors_Working1"/>
      <sheetName val="Blind_Working1"/>
      <sheetName val="LOOSE_FURNITURES1"/>
      <sheetName val="DISMANTLING_WORKS-C&amp;I1"/>
      <sheetName val="DIS_C&amp;I_WORKING1"/>
      <sheetName val="INTERNAL_SIGNAGE1"/>
      <sheetName val="SIGNAGE_WORKING1"/>
      <sheetName val="Electrical_Working1"/>
      <sheetName val="SUMMARY_-_FPS1"/>
      <sheetName val="BOQ-FPS_1"/>
      <sheetName val="HVAC_Summary1"/>
      <sheetName val="Sanitary_Fixtures1"/>
      <sheetName val="Firxtures_working1"/>
      <sheetName val="Internal_Drainage_&amp;_rain_water1"/>
      <sheetName val="Internal_Drainage_&amp;_rain_worki1"/>
      <sheetName val="Internal_water_1"/>
      <sheetName val="Dismantling_works-PHE1"/>
      <sheetName val="C_Sum1"/>
      <sheetName val="A_Sum1"/>
      <sheetName val="reference_sheet_2"/>
      <sheetName val="Detailed_Summary_(4)1"/>
      <sheetName val="boq_actual1"/>
      <sheetName val="M_B_T-161"/>
      <sheetName val="FITZ_MORT_941"/>
      <sheetName val="Allg__Angaben1"/>
      <sheetName val="Road_data1"/>
      <sheetName val="Road_Detail_Est_1"/>
      <sheetName val="Summary-margin_calc1"/>
      <sheetName val="CABLES_DATA1"/>
      <sheetName val="BASIC_MATERIALS1"/>
      <sheetName val="VI_Floor_Beam_1"/>
      <sheetName val="Step_11"/>
      <sheetName val="Equipment_Information1"/>
      <sheetName val="Equipment_Block1"/>
      <sheetName val="Ring_Details2"/>
      <sheetName val="DATA_21"/>
      <sheetName val="[saihous_ele_xls]Indirectം핤࢐"/>
      <sheetName val="5-Thermal_&amp;_Moisture1"/>
      <sheetName val="Break_Up_(bc)1"/>
      <sheetName val="Break_Up_(bc1)1"/>
      <sheetName val="Break_Up_(bc2)1"/>
      <sheetName val="WORK_TABLE1"/>
      <sheetName val="LEVEL_SHEET1"/>
      <sheetName val="Cut_&amp;_Sew1"/>
      <sheetName val="[saihous_ele_xls]Indirect"/>
      <sheetName val="SUMMARY_-_PART-I-BUILDING1"/>
      <sheetName val="_saihous_ele_xls_Indirect"/>
      <sheetName val="Jan_Volume1"/>
      <sheetName val="Podium_Areas1"/>
      <sheetName val="Sweeper_Machine2"/>
      <sheetName val="HP(9_200)2"/>
      <sheetName val="Pier_calculation2"/>
      <sheetName val="Distribution_-_Qty_&amp;_Amount2"/>
      <sheetName val="Master_Data2"/>
      <sheetName val="_saihous_ele_xls_Indirect쌳ᎈ駜_1"/>
      <sheetName val="Name_List1"/>
      <sheetName val="33_kV-Eqpt_fdn_1"/>
      <sheetName val="BOQ_LT1"/>
      <sheetName val="Beam-design_exp1"/>
      <sheetName val="A301_Kalk1"/>
      <sheetName val="Schlüss_Inh-EF1"/>
      <sheetName val="DATA_PILE_RT1_1"/>
      <sheetName val="DATA_PILE__SM1"/>
      <sheetName val="Pacakges_split1"/>
      <sheetName val="_saihous_ele_xls_Indirect_x0001"/>
      <sheetName val="_saihous_ele_xls_Indirect퀀《혂൧_1"/>
      <sheetName val="Indirect____"/>
      <sheetName val="Overall_Summary1"/>
      <sheetName val="Summary_CFA_total_-_CP1_&amp;_CP21"/>
      <sheetName val="[saihous_ele_xls]Indirect_____1"/>
      <sheetName val="[saihous_ele_xls]Indirect_____5"/>
      <sheetName val="[saihous_ele_xls]Indirect_____6"/>
      <sheetName val="[saihous_ele_xls]_saihous_ele_1"/>
      <sheetName val="[saihous_ele_xls]_saihous_ele_4"/>
      <sheetName val="Indirect??_"/>
      <sheetName val="Labour_before_Escalation_1"/>
      <sheetName val="Material_List1"/>
      <sheetName val="Total_delivered_cost_calc_1"/>
      <sheetName val="Format_-_41"/>
      <sheetName val="BP-Other_strs1"/>
      <sheetName val="Raw_material1"/>
      <sheetName val="LV_Cable_sizing1"/>
      <sheetName val="Staff_Acco_132"/>
      <sheetName val="Tel__66"/>
      <sheetName val="Ext_light66"/>
      <sheetName val="Staff_Acco_133"/>
      <sheetName val="4_Annex_1_Basic_rate66"/>
      <sheetName val="DETAILED__BOQ66"/>
      <sheetName val="Detail_In_Door_Stad66"/>
      <sheetName val="Project_Details__66"/>
      <sheetName val="RCC,Ret__Wall66"/>
      <sheetName val="TBAL9697_-group_wise__sdpl66"/>
      <sheetName val="Load_Details(B2)66"/>
      <sheetName val="scurve_calc_(2)66"/>
      <sheetName val="Legal_Risk_Analysis66"/>
      <sheetName val="Detail_P&amp;L66"/>
      <sheetName val="Assumption_Sheet66"/>
      <sheetName val="APPENDIX_B-166"/>
      <sheetName val="SCHEDULE_OF_RATES66"/>
      <sheetName val="Bill_3_166"/>
      <sheetName val="PRECAST_lightconc-II66"/>
      <sheetName val="GR_slab-reinft65"/>
      <sheetName val="Bill_3_-_Site_Works65"/>
      <sheetName val="Fill_this_out_first___65"/>
      <sheetName val="INDIGINEOUS_ITEMS_65"/>
      <sheetName val="Cable_data66"/>
      <sheetName val="Material_65"/>
      <sheetName val="SPT_vs_PHI65"/>
      <sheetName val="Civil_Works65"/>
      <sheetName val="Rate_Analysis65"/>
      <sheetName val="Basement_Budget65"/>
      <sheetName val="Boq_Block_A65"/>
      <sheetName val="Break_up_Sheet65"/>
      <sheetName val="SITE_OVERHEADS65"/>
      <sheetName val="IO_List65"/>
      <sheetName val="Pipe_Supports65"/>
      <sheetName val="BOQ_(2)65"/>
      <sheetName val="Asia_Revised_10-1-0765"/>
      <sheetName val="All_Capital_Plan_P+L_10-1-0765"/>
      <sheetName val="CP08_(2)65"/>
      <sheetName val="Planning_File_10-1-0765"/>
      <sheetName val="SCHEDULE_(3)65"/>
      <sheetName val="schedule_nos65"/>
      <sheetName val="labour_coeff65"/>
      <sheetName val="Works_-_Quote_Sheet65"/>
      <sheetName val="4-Int-_ele(RA)65"/>
      <sheetName val="Box-_Girder65"/>
      <sheetName val="Sqn_Abs_G_6__65"/>
      <sheetName val="WO_Abs__G_2__6_DUs65"/>
      <sheetName val="Air_Abs_G_6__23_DUs65"/>
      <sheetName val="Detail_1A65"/>
      <sheetName val="BLOCK-A_(MEA_SHEET)65"/>
      <sheetName val="E_&amp;_R65"/>
      <sheetName val="Mat_Cost65"/>
      <sheetName val="DLC_lookups65"/>
      <sheetName val="Gen_Info65"/>
      <sheetName val="Indirect_expenses65"/>
      <sheetName val="Quote_Sheet65"/>
      <sheetName val="Cost_Any_65"/>
      <sheetName val="LIST_OF_MAKES65"/>
      <sheetName val="Lease_rents65"/>
      <sheetName val="SPILL_OVER65"/>
      <sheetName val="MASTER_RATE_ANALYSIS64"/>
      <sheetName val="Pile_cap64"/>
      <sheetName val="Bed_Class64"/>
      <sheetName val="DTF_Summary64"/>
      <sheetName val="Form_664"/>
      <sheetName val="BOQ_Direct_selling_cost64"/>
      <sheetName val="GF_Columns64"/>
      <sheetName val="UNP-NCW_64"/>
      <sheetName val="Intro_64"/>
      <sheetName val="Elite_1_-_MBCL64"/>
      <sheetName val="Direct_cost_shed_A-2_64"/>
      <sheetName val="_Resource_list64"/>
      <sheetName val="THANE_SITE64"/>
      <sheetName val="BOQ_Distribution64"/>
      <sheetName val="Cost_summary64"/>
      <sheetName val="Contract_BOQ51"/>
      <sheetName val="beam-reinft-machine_rm51"/>
      <sheetName val="T1_WO51"/>
      <sheetName val="FF_Inst_RA_08_Inst_0351"/>
      <sheetName val="key_dates64"/>
      <sheetName val="specification_options64"/>
      <sheetName val="beam-reinft-IIInd_floor51"/>
      <sheetName val="A_O_R_64"/>
      <sheetName val="_IO_List9"/>
      <sheetName val="Cost_Index9"/>
      <sheetName val="saihous_ele9"/>
      <sheetName val="M_R_List_(2)64"/>
      <sheetName val="Balance_Sheet_64"/>
      <sheetName val="SSR___NSSR_Market_final9"/>
      <sheetName val="STAFFSCHED_9"/>
      <sheetName val="Basic_Rates51"/>
      <sheetName val="bs_BP_04_SA8"/>
      <sheetName val="Blr_hire8"/>
      <sheetName val="1_008"/>
      <sheetName val="DG_Works_(Supply)8"/>
      <sheetName val="1-Pop_Proj8"/>
      <sheetName val="220_11__BS_8"/>
      <sheetName val="_B38"/>
      <sheetName val="_B18"/>
      <sheetName val="Operating_Statistics8"/>
      <sheetName val="Annexue_B8"/>
      <sheetName val="Elect_8"/>
      <sheetName val="Desgn(zone_I)8"/>
      <sheetName val="$_KURLARI8"/>
      <sheetName val="Civil_BOQ7"/>
      <sheetName val="Boq_(Main_Building)8"/>
      <sheetName val="Basement__Works5"/>
      <sheetName val="PA-_Consutant_4"/>
      <sheetName val="Cover_sheet4"/>
      <sheetName val="AOQ-new_4"/>
      <sheetName val="water_prop_4"/>
      <sheetName val="Angebot18_7_3"/>
      <sheetName val="BC_&amp;_MNB_3"/>
      <sheetName val="Summary_Transformers5"/>
      <sheetName val="Total__Amount5"/>
      <sheetName val="11B_4"/>
      <sheetName val="DG_3"/>
      <sheetName val="10__&amp;_11__Rate_Code_&amp;_BQ3"/>
      <sheetName val="SPILL_OVER_PROJECTIONS3"/>
      <sheetName val="MAIN_FILE_9-24-072"/>
      <sheetName val="Basic_Resources3"/>
      <sheetName val="final_abstract4"/>
      <sheetName val="SC_Cost_MAR_024"/>
      <sheetName val="MTO_REV_03"/>
      <sheetName val="Linked_Lead2"/>
      <sheetName val="Material_Rate3"/>
      <sheetName val="2nd_3"/>
      <sheetName val="Material_List_3"/>
      <sheetName val="Structure_Bills_Qty3"/>
      <sheetName val="Column_BBS-Block92"/>
      <sheetName val="[saihous_ele_xls]Indirect쌳ᎈ駜/2"/>
      <sheetName val="Abstract_Sheet2"/>
      <sheetName val="April_Analysts2"/>
      <sheetName val="M_S_2"/>
      <sheetName val="Materials_2"/>
      <sheetName val="ONE_TIME3"/>
      <sheetName val="Lead_(Final)2"/>
      <sheetName val="TORRENT_CEMENT1"/>
      <sheetName val="Sum_2"/>
      <sheetName val="General_Interior_2"/>
      <sheetName val="Dismantling_Works_2"/>
      <sheetName val="Toilet_Works_2"/>
      <sheetName val="Sliding_folding_partition2"/>
      <sheetName val="Hard_flr&amp;wall_2"/>
      <sheetName val="Modular_Ceiling_2"/>
      <sheetName val="MS_Structure_Works2"/>
      <sheetName val="Graphics_&amp;_Signage2"/>
      <sheetName val="AoR_Finishing3"/>
      <sheetName val="Fin_Sum1"/>
      <sheetName val="_GULF5"/>
      <sheetName val="Core_Data1"/>
      <sheetName val="L_(4)1"/>
      <sheetName val="AutoOpen_Stub_Data1"/>
      <sheetName val="Monthly_Budget_Summary1"/>
      <sheetName val="Tong_hop_DT_XDCT"/>
      <sheetName val="C&amp;S_monthwise1"/>
      <sheetName val="G_R_P1"/>
      <sheetName val="PSC_REVISED1"/>
      <sheetName val="Bridge_Data_2005-061"/>
      <sheetName val="Data_F8_BTR1"/>
      <sheetName val="_1"/>
      <sheetName val="M-Book_for_FW1"/>
      <sheetName val="M-Book_for_Conc1"/>
      <sheetName val="Meas_-Hotel_Part1"/>
      <sheetName val="INPUT_SHEET1"/>
      <sheetName val="Labour_Rate_1"/>
      <sheetName val="TPL_RECEIPTS_MB511"/>
      <sheetName val="ROW_Orders_for_March_051"/>
      <sheetName val="PKG_PO1"/>
      <sheetName val="LLM_DPRECEIPTS_MB511"/>
      <sheetName val="ZSEM_stock_(ympc038)1"/>
      <sheetName val="MFG_PO1"/>
      <sheetName val="NLD_-_Assum1"/>
      <sheetName val="saihous_ele_xls1"/>
      <sheetName val="Labour_&amp;_Plant1"/>
      <sheetName val="PRECAST_lightconc_II"/>
      <sheetName val="BAL_SHEET1"/>
      <sheetName val="Sqn-Abs(G+6)_1"/>
      <sheetName val="WO-Abs_(G+2)_6_DUs1"/>
      <sheetName val="Air-Abs(G+6)_23_DUs1"/>
      <sheetName val="Stress_Calculation1"/>
      <sheetName val="Basic_Details"/>
      <sheetName val="BS_Groupings"/>
      <sheetName val="PL_Groupings"/>
      <sheetName val="organi_synthesis_lab"/>
      <sheetName val="Rate_Ana"/>
      <sheetName val="GUT_(2)1"/>
      <sheetName val="CFForecast_detail"/>
      <sheetName val="Assumption_Inputs1"/>
      <sheetName val="Service_Function"/>
      <sheetName val="IT-Fri_Base"/>
      <sheetName val="Format_1_9_Ph-1"/>
      <sheetName val="8th__floor_Beams"/>
      <sheetName val="Final_Bill1"/>
      <sheetName val="SUMMARY_-_C&amp;I"/>
      <sheetName val="INTERIOR_WORKS"/>
      <sheetName val="Interior_working"/>
      <sheetName val="FALSE_CEILING"/>
      <sheetName val="FALSE_CEILING_working"/>
      <sheetName val="Painting_working"/>
      <sheetName val="Doors_Working"/>
      <sheetName val="Blind_Working"/>
      <sheetName val="LOOSE_FURNITURES"/>
      <sheetName val="DISMANTLING_WORKS-C&amp;I"/>
      <sheetName val="DIS_C&amp;I_WORKING"/>
      <sheetName val="INTERNAL_SIGNAGE"/>
      <sheetName val="SIGNAGE_WORKING"/>
      <sheetName val="Electrical_Working"/>
      <sheetName val="SUMMARY_-_FPS"/>
      <sheetName val="BOQ-FPS_"/>
      <sheetName val="HVAC_Summary"/>
      <sheetName val="Sanitary_Fixtures"/>
      <sheetName val="Firxtures_working"/>
      <sheetName val="Internal_Drainage_&amp;_rain_water"/>
      <sheetName val="Internal_Drainage_&amp;_rain_workin"/>
      <sheetName val="Internal_water_"/>
      <sheetName val="Dismantling_works-PHE"/>
      <sheetName val="C_Sum"/>
      <sheetName val="A_Sum"/>
      <sheetName val="reference_sheet_1"/>
      <sheetName val="Detailed_Summary_(4)"/>
      <sheetName val="boq_actual"/>
      <sheetName val="M_B_T-16"/>
      <sheetName val="FITZ_MORT_94"/>
      <sheetName val="Allg__Angaben"/>
      <sheetName val="Road_data"/>
      <sheetName val="Road_Detail_Est_"/>
      <sheetName val="Summary-margin_calc"/>
      <sheetName val="CABLES_DATA"/>
      <sheetName val="BASIC_MATERIALS"/>
      <sheetName val="VI_Floor_Beam_"/>
      <sheetName val="Step_1"/>
      <sheetName val="Equipment_Information"/>
      <sheetName val="Equipment_Block"/>
      <sheetName val="Ring_Details1"/>
      <sheetName val="DATA_2"/>
      <sheetName val="5-Thermal_&amp;_Moisture"/>
      <sheetName val="Break_Up_(bc)"/>
      <sheetName val="Break_Up_(bc1)"/>
      <sheetName val="Break_Up_(bc2)"/>
      <sheetName val="WORK_TABLE"/>
      <sheetName val="LEVEL_SHEET"/>
      <sheetName val="Cut_&amp;_Sew"/>
      <sheetName val="SUMMARY_-_PART-I-BUILDING"/>
      <sheetName val="Jan_Volume"/>
      <sheetName val="Podium_Areas"/>
      <sheetName val="Sweeper_Machine1"/>
      <sheetName val="HP(9_200)1"/>
      <sheetName val="Pier_calculation1"/>
      <sheetName val="Distribution_-_Qty_&amp;_Amount1"/>
      <sheetName val="Master_Data1"/>
      <sheetName val="Name_List"/>
      <sheetName val="33_kV-Eqpt_fdn_"/>
      <sheetName val="BOQ_LT"/>
      <sheetName val="Beam-design_exp"/>
      <sheetName val="A301_Kalk"/>
      <sheetName val="Schlüss_Inh-EF"/>
      <sheetName val="DATA_PILE_RT1_"/>
      <sheetName val="DATA_PILE__SM"/>
      <sheetName val="Pacakges_split"/>
      <sheetName val="_saihous_ele_xls_Indirect_x0005"/>
      <sheetName val="_saihous_ele_xls_Indirect퀀《혂൧_x"/>
      <sheetName val="Overall_Summary"/>
      <sheetName val="Summary_CFA_total_-_CP1_&amp;_CP2"/>
      <sheetName val="[saihous_ele_xls]Indirect_____2"/>
      <sheetName val="[saihous_ele_xls]Indirect_____3"/>
      <sheetName val="[saihous_ele_xls]Indirect_____4"/>
      <sheetName val="[saihous_ele_xls]_saihous_ele_2"/>
      <sheetName val="[saihous_ele_xls]_saihous_ele_3"/>
      <sheetName val="Labour_before_Escalation_"/>
      <sheetName val="Material_List"/>
      <sheetName val="Total_delivered_cost_calc_"/>
      <sheetName val="Format_-_4"/>
      <sheetName val="BP-Other_strs"/>
      <sheetName val="Raw_material"/>
      <sheetName val="LV_Cable_sizing"/>
      <sheetName val="Staff_Acco_136"/>
      <sheetName val="Tel__68"/>
      <sheetName val="Ext_light68"/>
      <sheetName val="Staff_Acco_137"/>
      <sheetName val="4_Annex_1_Basic_rate68"/>
      <sheetName val="DETAILED__BOQ68"/>
      <sheetName val="Detail_In_Door_Stad68"/>
      <sheetName val="Project_Details__68"/>
      <sheetName val="RCC,Ret__Wall68"/>
      <sheetName val="TBAL9697_-group_wise__sdpl68"/>
      <sheetName val="Load_Details(B2)68"/>
      <sheetName val="scurve_calc_(2)68"/>
      <sheetName val="Legal_Risk_Analysis68"/>
      <sheetName val="Detail_P&amp;L68"/>
      <sheetName val="Assumption_Sheet68"/>
      <sheetName val="APPENDIX_B-168"/>
      <sheetName val="SCHEDULE_OF_RATES68"/>
      <sheetName val="Bill_3_168"/>
      <sheetName val="PRECAST_lightconc-II68"/>
      <sheetName val="GR_slab-reinft67"/>
      <sheetName val="Bill_3_-_Site_Works67"/>
      <sheetName val="Fill_this_out_first___67"/>
      <sheetName val="INDIGINEOUS_ITEMS_67"/>
      <sheetName val="Cable_data68"/>
      <sheetName val="Material_67"/>
      <sheetName val="SPT_vs_PHI67"/>
      <sheetName val="Civil_Works67"/>
      <sheetName val="Rate_Analysis67"/>
      <sheetName val="Basement_Budget67"/>
      <sheetName val="Boq_Block_A67"/>
      <sheetName val="Break_up_Sheet67"/>
      <sheetName val="SITE_OVERHEADS67"/>
      <sheetName val="IO_List67"/>
      <sheetName val="Pipe_Supports67"/>
      <sheetName val="BOQ_(2)67"/>
      <sheetName val="Asia_Revised_10-1-0767"/>
      <sheetName val="All_Capital_Plan_P+L_10-1-0767"/>
      <sheetName val="CP08_(2)67"/>
      <sheetName val="Planning_File_10-1-0767"/>
      <sheetName val="SCHEDULE_(3)67"/>
      <sheetName val="schedule_nos67"/>
      <sheetName val="labour_coeff67"/>
      <sheetName val="Works_-_Quote_Sheet67"/>
      <sheetName val="4-Int-_ele(RA)67"/>
      <sheetName val="Box-_Girder67"/>
      <sheetName val="Sqn_Abs_G_6__67"/>
      <sheetName val="WO_Abs__G_2__6_DUs67"/>
      <sheetName val="Air_Abs_G_6__23_DUs67"/>
      <sheetName val="Detail_1A67"/>
      <sheetName val="BLOCK-A_(MEA_SHEET)67"/>
      <sheetName val="E_&amp;_R67"/>
      <sheetName val="Mat_Cost67"/>
      <sheetName val="DLC_lookups67"/>
      <sheetName val="Gen_Info67"/>
      <sheetName val="Indirect_expenses67"/>
      <sheetName val="Quote_Sheet67"/>
      <sheetName val="Cost_Any_67"/>
      <sheetName val="LIST_OF_MAKES67"/>
      <sheetName val="Lease_rents67"/>
      <sheetName val="SPILL_OVER67"/>
      <sheetName val="MASTER_RATE_ANALYSIS66"/>
      <sheetName val="Pile_cap66"/>
      <sheetName val="Bed_Class66"/>
      <sheetName val="DTF_Summary66"/>
      <sheetName val="Form_666"/>
      <sheetName val="BOQ_Direct_selling_cost66"/>
      <sheetName val="GF_Columns66"/>
      <sheetName val="UNP-NCW_66"/>
      <sheetName val="Intro_66"/>
      <sheetName val="Elite_1_-_MBCL66"/>
      <sheetName val="Direct_cost_shed_A-2_66"/>
      <sheetName val="_Resource_list66"/>
      <sheetName val="THANE_SITE66"/>
      <sheetName val="BOQ_Distribution66"/>
      <sheetName val="Cost_summary66"/>
      <sheetName val="Contract_BOQ53"/>
      <sheetName val="beam-reinft-machine_rm53"/>
      <sheetName val="T1_WO53"/>
      <sheetName val="FF_Inst_RA_08_Inst_0353"/>
      <sheetName val="key_dates66"/>
      <sheetName val="specification_options66"/>
      <sheetName val="beam-reinft-IIInd_floor53"/>
      <sheetName val="A_O_R_66"/>
      <sheetName val="_IO_List11"/>
      <sheetName val="Cost_Index11"/>
      <sheetName val="saihous_ele11"/>
      <sheetName val="M_R_List_(2)66"/>
      <sheetName val="Balance_Sheet_66"/>
      <sheetName val="SSR___NSSR_Market_final11"/>
      <sheetName val="STAFFSCHED_11"/>
      <sheetName val="Basic_Rates53"/>
      <sheetName val="bs_BP_04_SA10"/>
      <sheetName val="Blr_hire10"/>
      <sheetName val="1_0010"/>
      <sheetName val="DG_Works_(Supply)10"/>
      <sheetName val="1-Pop_Proj10"/>
      <sheetName val="220_11__BS_10"/>
      <sheetName val="_B310"/>
      <sheetName val="_B110"/>
      <sheetName val="Operating_Statistics10"/>
      <sheetName val="Annexue_B10"/>
      <sheetName val="Elect_10"/>
      <sheetName val="Desgn(zone_I)10"/>
      <sheetName val="$_KURLARI10"/>
      <sheetName val="Civil_BOQ9"/>
      <sheetName val="Boq_(Main_Building)10"/>
      <sheetName val="Basement__Works7"/>
      <sheetName val="PA-_Consutant_6"/>
      <sheetName val="Cover_sheet6"/>
      <sheetName val="AOQ-new_6"/>
      <sheetName val="water_prop_6"/>
      <sheetName val="Angebot18_7_5"/>
      <sheetName val="BC_&amp;_MNB_5"/>
      <sheetName val="Summary_Transformers7"/>
      <sheetName val="Total__Amount7"/>
      <sheetName val="11B_6"/>
      <sheetName val="DG_5"/>
      <sheetName val="10__&amp;_11__Rate_Code_&amp;_BQ5"/>
      <sheetName val="SPILL_OVER_PROJECTIONS5"/>
      <sheetName val="MAIN_FILE_9-24-074"/>
      <sheetName val="Basic_Resources5"/>
      <sheetName val="final_abstract6"/>
      <sheetName val="SC_Cost_MAR_026"/>
      <sheetName val="MTO_REV_05"/>
      <sheetName val="Linked_Lead4"/>
      <sheetName val="Material_Rate5"/>
      <sheetName val="2nd_5"/>
      <sheetName val="Material_List_5"/>
      <sheetName val="Structure_Bills_Qty5"/>
      <sheetName val="Column_BBS-Block94"/>
      <sheetName val="[saihous_ele_xls]Indirect쌳ᎈ駜/4"/>
      <sheetName val="Abstract_Sheet4"/>
      <sheetName val="April_Analysts4"/>
      <sheetName val="M_S_4"/>
      <sheetName val="Materials_4"/>
      <sheetName val="ONE_TIME5"/>
      <sheetName val="Lead_(Final)4"/>
      <sheetName val="TORRENT_CEMENT3"/>
      <sheetName val="Sum_4"/>
      <sheetName val="General_Interior_4"/>
      <sheetName val="Dismantling_Works_4"/>
      <sheetName val="Toilet_Works_4"/>
      <sheetName val="Sliding_folding_partition4"/>
      <sheetName val="Hard_flr&amp;wall_4"/>
      <sheetName val="Modular_Ceiling_4"/>
      <sheetName val="MS_Structure_Works4"/>
      <sheetName val="Graphics_&amp;_Signage4"/>
      <sheetName val="AoR_Finishing5"/>
      <sheetName val="Fin_Sum3"/>
      <sheetName val="_GULF7"/>
      <sheetName val="Core_Data3"/>
      <sheetName val="L_(4)3"/>
      <sheetName val="AutoOpen_Stub_Data3"/>
      <sheetName val="Monthly_Budget_Summary3"/>
      <sheetName val="Tong_hop_DT_XDCT2"/>
      <sheetName val="C&amp;S_monthwise3"/>
      <sheetName val="G_R_P3"/>
      <sheetName val="PSC_REVISED3"/>
      <sheetName val="Bridge_Data_2005-063"/>
      <sheetName val="Data_F8_BTR3"/>
      <sheetName val="_3"/>
      <sheetName val="M-Book_for_FW3"/>
      <sheetName val="M-Book_for_Conc3"/>
      <sheetName val="Meas_-Hotel_Part3"/>
      <sheetName val="INPUT_SHEET3"/>
      <sheetName val="Labour_Rate_3"/>
      <sheetName val="TPL_RECEIPTS_MB513"/>
      <sheetName val="ROW_Orders_for_March_053"/>
      <sheetName val="PKG_PO3"/>
      <sheetName val="LLM_DPRECEIPTS_MB513"/>
      <sheetName val="ZSEM_stock_(ympc038)3"/>
      <sheetName val="MFG_PO3"/>
      <sheetName val="NLD_-_Assum3"/>
      <sheetName val="Labor_abs-PW2"/>
      <sheetName val="Labor_abs-NMR2"/>
      <sheetName val="saihous_ele_xls3"/>
      <sheetName val="Labour_&amp;_Plant3"/>
      <sheetName val="PRECAST_lightconc_II2"/>
      <sheetName val="BAL_SHEET3"/>
      <sheetName val="Sqn-Abs(G+6)_3"/>
      <sheetName val="WO-Abs_(G+2)_6_DUs3"/>
      <sheetName val="Air-Abs(G+6)_23_DUs3"/>
      <sheetName val="Stress_Calculation3"/>
      <sheetName val="Basic_Details2"/>
      <sheetName val="BS_Groupings2"/>
      <sheetName val="PL_Groupings2"/>
      <sheetName val="organi_synthesis_lab2"/>
      <sheetName val="Rate_Ana2"/>
      <sheetName val="GUT_(2)3"/>
      <sheetName val="CFForecast_detail2"/>
      <sheetName val="Assumption_Inputs3"/>
      <sheetName val="Service_Function2"/>
      <sheetName val="IT-Fri_Base2"/>
      <sheetName val="Format_1_9_Ph-12"/>
      <sheetName val="8th__floor_Beams2"/>
      <sheetName val="Final_Bill3"/>
      <sheetName val="SUMMARY_-_C&amp;I2"/>
      <sheetName val="INTERIOR_WORKS2"/>
      <sheetName val="Interior_working2"/>
      <sheetName val="FALSE_CEILING2"/>
      <sheetName val="FALSE_CEILING_working2"/>
      <sheetName val="Painting_working2"/>
      <sheetName val="Doors_Working2"/>
      <sheetName val="Blind_Working2"/>
      <sheetName val="LOOSE_FURNITURES2"/>
      <sheetName val="DISMANTLING_WORKS-C&amp;I2"/>
      <sheetName val="DIS_C&amp;I_WORKING2"/>
      <sheetName val="INTERNAL_SIGNAGE2"/>
      <sheetName val="SIGNAGE_WORKING2"/>
      <sheetName val="Electrical_Working2"/>
      <sheetName val="SUMMARY_-_FPS2"/>
      <sheetName val="BOQ-FPS_2"/>
      <sheetName val="HVAC_Summary2"/>
      <sheetName val="Sanitary_Fixtures2"/>
      <sheetName val="Firxtures_working2"/>
      <sheetName val="Internal_Drainage_&amp;_rain_water2"/>
      <sheetName val="Internal_Drainage_&amp;_rain_worki2"/>
      <sheetName val="Internal_water_2"/>
      <sheetName val="Dismantling_works-PHE2"/>
      <sheetName val="C_Sum2"/>
      <sheetName val="A_Sum2"/>
      <sheetName val="reference_sheet_3"/>
      <sheetName val="Detailed_Summary_(4)2"/>
      <sheetName val="boq_actual2"/>
      <sheetName val="M_B_T-162"/>
      <sheetName val="FITZ_MORT_942"/>
      <sheetName val="Allg__Angaben2"/>
      <sheetName val="Road_data2"/>
      <sheetName val="Road_Detail_Est_2"/>
      <sheetName val="Summary-margin_calc2"/>
      <sheetName val="CABLES_DATA2"/>
      <sheetName val="BASIC_MATERIALS2"/>
      <sheetName val="VI_Floor_Beam_2"/>
      <sheetName val="Step_12"/>
      <sheetName val="Equipment_Information2"/>
      <sheetName val="Equipment_Block2"/>
      <sheetName val="Ring_Details3"/>
      <sheetName val="DATA_22"/>
      <sheetName val="5-Thermal_&amp;_Moisture2"/>
      <sheetName val="Break_Up_(bc)2"/>
      <sheetName val="Break_Up_(bc1)2"/>
      <sheetName val="Break_Up_(bc2)2"/>
      <sheetName val="WORK_TABLE2"/>
      <sheetName val="LEVEL_SHEET2"/>
      <sheetName val="Cut_&amp;_Sew2"/>
      <sheetName val="SUMMARY_-_PART-I-BUILDING2"/>
      <sheetName val="Jan_Volume2"/>
      <sheetName val="Podium_Areas2"/>
      <sheetName val="Sweeper_Machine3"/>
      <sheetName val="HP(9_200)3"/>
      <sheetName val="Pier_calculation3"/>
      <sheetName val="Distribution_-_Qty_&amp;_Amount3"/>
      <sheetName val="Master_Data3"/>
      <sheetName val="_saihous_ele_xls_Indirect쌳ᎈ駜_2"/>
      <sheetName val="Name_List2"/>
      <sheetName val="33_kV-Eqpt_fdn_2"/>
      <sheetName val="BOQ_LT2"/>
      <sheetName val="Beam-design_exp2"/>
      <sheetName val="A301_Kalk2"/>
      <sheetName val="Schlüss_Inh-EF2"/>
      <sheetName val="DATA_PILE_RT1_2"/>
      <sheetName val="DATA_PILE__SM2"/>
      <sheetName val="Pacakges_split2"/>
      <sheetName val="_saihous_ele_xls_Indirect_x0002"/>
      <sheetName val="_saihous_ele_xls_Indirect퀀《혂൧_2"/>
      <sheetName val="Overall_Summary2"/>
      <sheetName val="Summary_CFA_total_-_CP1_&amp;_CP22"/>
      <sheetName val="[saihous_ele_xls]Indirect_____7"/>
      <sheetName val="[saihous_ele_xls]Indirect_____8"/>
      <sheetName val="[saihous_ele_xls]Indirect_____9"/>
      <sheetName val="[saihous_ele_xls]_saihous_ele_5"/>
      <sheetName val="[saihous_ele_xls]_saihous_ele_6"/>
      <sheetName val="Labour_before_Escalation_2"/>
      <sheetName val="Material_List2"/>
      <sheetName val="Total_delivered_cost_calc_2"/>
      <sheetName val="Format_-_42"/>
      <sheetName val="BP-Other_strs2"/>
      <sheetName val="Raw_material2"/>
      <sheetName val="LV_Cable_sizing2"/>
      <sheetName val="STEEL"/>
      <sheetName val="sc-mar2000"/>
      <sheetName val="sc-sepVdec99"/>
      <sheetName val="labour_rates"/>
      <sheetName val="Print_Controls"/>
      <sheetName val="Executive_Summary"/>
      <sheetName val="SLAB_SCH"/>
      <sheetName val="Beams_"/>
      <sheetName val="Cable-code"/>
      <sheetName val="CURENCY"/>
      <sheetName val="Itemwise Summary"/>
      <sheetName val="Payroll BL"/>
      <sheetName val="Charts"/>
      <sheetName val="Source Ref."/>
      <sheetName val="Cashflow projection"/>
      <sheetName val="Cash Flow Working"/>
      <sheetName val="PCS DATA"/>
      <sheetName val="Ave.wtd.rates"/>
      <sheetName val="Dropdowns"/>
      <sheetName val="Anlysis"/>
      <sheetName val="Fee Recap"/>
      <sheetName val="Staff_Acco_138"/>
      <sheetName val="Tel__69"/>
      <sheetName val="Ext_light69"/>
      <sheetName val="Staff_Acco_139"/>
      <sheetName val="4_Annex_1_Basic_rate69"/>
      <sheetName val="DETAILED__BOQ69"/>
      <sheetName val="Detail_In_Door_Stad69"/>
      <sheetName val="Project_Details__69"/>
      <sheetName val="RCC,Ret__Wall69"/>
      <sheetName val="Load_Details(B2)69"/>
      <sheetName val="TBAL9697_-group_wise__sdpl69"/>
      <sheetName val="Detail_P&amp;L69"/>
      <sheetName val="Assumption_Sheet69"/>
      <sheetName val="Legal_Risk_Analysis69"/>
      <sheetName val="scurve_calc_(2)69"/>
      <sheetName val="PRECAST_lightconc-II69"/>
      <sheetName val="APPENDIX_B-169"/>
      <sheetName val="Bill_3_169"/>
      <sheetName val="SCHEDULE_OF_RATES69"/>
      <sheetName val="Cable_data69"/>
      <sheetName val="Fill_this_out_first___68"/>
      <sheetName val="GR_slab-reinft68"/>
      <sheetName val="Bill_3_-_Site_Works68"/>
      <sheetName val="Rate_Analysis68"/>
      <sheetName val="Civil_Works68"/>
      <sheetName val="SCHEDULE_(3)68"/>
      <sheetName val="schedule_nos68"/>
      <sheetName val="INDIGINEOUS_ITEMS_68"/>
      <sheetName val="Material_68"/>
      <sheetName val="SPT_vs_PHI68"/>
      <sheetName val="Basement_Budget68"/>
      <sheetName val="Asia_Revised_10-1-0768"/>
      <sheetName val="All_Capital_Plan_P+L_10-1-0768"/>
      <sheetName val="CP08_(2)68"/>
      <sheetName val="Planning_File_10-1-0768"/>
      <sheetName val="SITE_OVERHEADS68"/>
      <sheetName val="Boq_Block_A68"/>
      <sheetName val="IO_List68"/>
      <sheetName val="Pipe_Supports68"/>
      <sheetName val="BOQ_(2)68"/>
      <sheetName val="4-Int-_ele(RA)68"/>
      <sheetName val="Box-_Girder68"/>
      <sheetName val="Break_up_Sheet68"/>
      <sheetName val="Sqn_Abs_G_6__68"/>
      <sheetName val="WO_Abs__G_2__6_DUs68"/>
      <sheetName val="Air_Abs_G_6__23_DUs68"/>
      <sheetName val="BLOCK-A_(MEA_SHEET)68"/>
      <sheetName val="Detail_1A68"/>
      <sheetName val="labour_coeff68"/>
      <sheetName val="Works_-_Quote_Sheet68"/>
      <sheetName val="E_&amp;_R68"/>
      <sheetName val="Bed_Class67"/>
      <sheetName val="DLC_lookups68"/>
      <sheetName val="Gen_Info68"/>
      <sheetName val="Indirect_expenses68"/>
      <sheetName val="Quote_Sheet68"/>
      <sheetName val="Cost_Any_68"/>
      <sheetName val="LIST_OF_MAKES68"/>
      <sheetName val="MASTER_RATE_ANALYSIS67"/>
      <sheetName val="Mat_Cost68"/>
      <sheetName val="Pile_cap67"/>
      <sheetName val="Lease_rents68"/>
      <sheetName val="SPILL_OVER68"/>
      <sheetName val="DTF_Summary67"/>
      <sheetName val="Form_667"/>
      <sheetName val="BOQ_Direct_selling_cost67"/>
      <sheetName val="GF_Columns67"/>
      <sheetName val="UNP-NCW_67"/>
      <sheetName val="Intro_67"/>
      <sheetName val="Elite_1_-_MBCL67"/>
      <sheetName val="beam-reinft-machine_rm54"/>
      <sheetName val="T1_WO54"/>
      <sheetName val="Cost_summary67"/>
      <sheetName val="Direct_cost_shed_A-2_67"/>
      <sheetName val="_Resource_list67"/>
      <sheetName val="THANE_SITE67"/>
      <sheetName val="BOQ_Distribution67"/>
      <sheetName val="Contract_BOQ54"/>
      <sheetName val="A_O_R_67"/>
      <sheetName val="_IO_List12"/>
      <sheetName val="specification_options67"/>
      <sheetName val="key_dates67"/>
      <sheetName val="FF_Inst_RA_08_Inst_0354"/>
      <sheetName val="beam-reinft-IIInd_floor54"/>
      <sheetName val="Cost_Index12"/>
      <sheetName val="saihous_ele12"/>
      <sheetName val="SSR___NSSR_Market_final12"/>
      <sheetName val="M_R_List_(2)67"/>
      <sheetName val="Balance_Sheet_67"/>
      <sheetName val="STAFFSCHED_12"/>
      <sheetName val="bs_BP_04_SA11"/>
      <sheetName val="Basic_Rates54"/>
      <sheetName val="Blr_hire11"/>
      <sheetName val="1-Pop_Proj11"/>
      <sheetName val="1_0011"/>
      <sheetName val="DG_Works_(Supply)11"/>
      <sheetName val="220_11__BS_11"/>
      <sheetName val="Elect_11"/>
      <sheetName val="_B311"/>
      <sheetName val="_B111"/>
      <sheetName val="Operating_Statistics11"/>
      <sheetName val="Annexue_B11"/>
      <sheetName val="$_KURLARI11"/>
      <sheetName val="Desgn(zone_I)11"/>
      <sheetName val="Boq_(Main_Building)11"/>
      <sheetName val="Civil_BOQ10"/>
      <sheetName val="Basement__Works8"/>
      <sheetName val="Cover_sheet7"/>
      <sheetName val="AOQ-new_7"/>
      <sheetName val="water_prop_7"/>
      <sheetName val="Angebot18_7_6"/>
      <sheetName val="PA-_Consutant_7"/>
      <sheetName val="10__&amp;_11__Rate_Code_&amp;_BQ6"/>
      <sheetName val="BC_&amp;_MNB_6"/>
      <sheetName val="Summary_Transformers8"/>
      <sheetName val="Total__Amount8"/>
      <sheetName val="11B_7"/>
      <sheetName val="DG_6"/>
      <sheetName val="final_abstract7"/>
      <sheetName val="SPILL_OVER_PROJECTIONS6"/>
      <sheetName val="Basic_Resources6"/>
      <sheetName val="MAIN_FILE_9-24-075"/>
      <sheetName val="SC_Cost_MAR_027"/>
      <sheetName val="2nd_6"/>
      <sheetName val="Material_Rate6"/>
      <sheetName val="Material_List_6"/>
      <sheetName val="Structure_Bills_Qty6"/>
      <sheetName val="Column_BBS-Block95"/>
      <sheetName val="[saihous_ele_xls]Indirect쌳ᎈ駜/5"/>
      <sheetName val="MTO_REV_06"/>
      <sheetName val="Linked_Lead5"/>
      <sheetName val="Abstract_Sheet5"/>
      <sheetName val="April_Analysts5"/>
      <sheetName val="M_S_5"/>
      <sheetName val="Materials_5"/>
      <sheetName val="ONE_TIME6"/>
      <sheetName val="Lead_(Final)5"/>
      <sheetName val="TORRENT_CEMENT4"/>
      <sheetName val="Sum_5"/>
      <sheetName val="General_Interior_5"/>
      <sheetName val="Dismantling_Works_5"/>
      <sheetName val="Toilet_Works_5"/>
      <sheetName val="Sliding_folding_partition5"/>
      <sheetName val="Hard_flr&amp;wall_5"/>
      <sheetName val="Modular_Ceiling_5"/>
      <sheetName val="MS_Structure_Works5"/>
      <sheetName val="Graphics_&amp;_Signage5"/>
      <sheetName val="AoR_Finishing6"/>
      <sheetName val="Fin_Sum4"/>
      <sheetName val="_GULF8"/>
      <sheetName val="Core_Data4"/>
      <sheetName val="L_(4)4"/>
      <sheetName val="AutoOpen_Stub_Data4"/>
      <sheetName val="Monthly_Budget_Summary4"/>
      <sheetName val="CABLES_DATA3"/>
      <sheetName val="GUT_(2)4"/>
      <sheetName val="Sqn-Abs(G+6)_4"/>
      <sheetName val="WO-Abs_(G+2)_6_DUs4"/>
      <sheetName val="Air-Abs(G+6)_23_DUs4"/>
      <sheetName val="CFForecast_detail3"/>
      <sheetName val="C&amp;S_monthwise4"/>
      <sheetName val="G_R_P4"/>
      <sheetName val="PSC_REVISED4"/>
      <sheetName val="Bridge_Data_2005-064"/>
      <sheetName val="Data_F8_BTR4"/>
      <sheetName val="_4"/>
      <sheetName val="M-Book_for_FW4"/>
      <sheetName val="M-Book_for_Conc4"/>
      <sheetName val="saihous_ele_xls4"/>
      <sheetName val="PRECAST_lightconc_II3"/>
      <sheetName val="5-Thermal_&amp;_Moisture3"/>
      <sheetName val="WORK_TABLE3"/>
      <sheetName val="Podium_Areas3"/>
      <sheetName val="Meas_-Hotel_Part4"/>
      <sheetName val="INPUT_SHEET4"/>
      <sheetName val="Labour_&amp;_Plant4"/>
      <sheetName val="BAL_SHEET4"/>
      <sheetName val="Labour_Rate_4"/>
      <sheetName val="TPL_RECEIPTS_MB514"/>
      <sheetName val="ROW_Orders_for_March_054"/>
      <sheetName val="PKG_PO4"/>
      <sheetName val="LLM_DPRECEIPTS_MB514"/>
      <sheetName val="ZSEM_stock_(ympc038)4"/>
      <sheetName val="MFG_PO4"/>
      <sheetName val="organi_synthesis_lab3"/>
      <sheetName val="Allg__Angaben3"/>
      <sheetName val="Labor_abs-PW3"/>
      <sheetName val="Labor_abs-NMR3"/>
      <sheetName val="reference_sheet_4"/>
      <sheetName val="Road_data3"/>
      <sheetName val="Road_Detail_Est_3"/>
      <sheetName val="Format_1_9_Ph-13"/>
      <sheetName val="Summary-margin_calc3"/>
      <sheetName val="Basic_Details3"/>
      <sheetName val="BS_Groupings3"/>
      <sheetName val="PL_Groupings3"/>
      <sheetName val="NLD_-_Assum4"/>
      <sheetName val="Service_Function3"/>
      <sheetName val="8th__floor_Beams3"/>
      <sheetName val="Final_Bill4"/>
      <sheetName val="M_B_T-163"/>
      <sheetName val="FITZ_MORT_943"/>
      <sheetName val="SUMMARY_-_C&amp;I3"/>
      <sheetName val="INTERIOR_WORKS3"/>
      <sheetName val="Interior_working3"/>
      <sheetName val="FALSE_CEILING3"/>
      <sheetName val="FALSE_CEILING_working3"/>
      <sheetName val="Painting_working3"/>
      <sheetName val="Doors_Working3"/>
      <sheetName val="Blind_Working3"/>
      <sheetName val="LOOSE_FURNITURES3"/>
      <sheetName val="DISMANTLING_WORKS-C&amp;I3"/>
      <sheetName val="DIS_C&amp;I_WORKING3"/>
      <sheetName val="INTERNAL_SIGNAGE3"/>
      <sheetName val="SIGNAGE_WORKING3"/>
      <sheetName val="Electrical_Working3"/>
      <sheetName val="SUMMARY_-_FPS3"/>
      <sheetName val="BOQ-FPS_3"/>
      <sheetName val="HVAC_Summary3"/>
      <sheetName val="Sanitary_Fixtures3"/>
      <sheetName val="Firxtures_working3"/>
      <sheetName val="Internal_Drainage_&amp;_rain_water3"/>
      <sheetName val="Internal_Drainage_&amp;_rain_worki3"/>
      <sheetName val="Internal_water_3"/>
      <sheetName val="Dismantling_works-PHE3"/>
      <sheetName val="BASIC_MATERIALS3"/>
      <sheetName val="VI_Floor_Beam_3"/>
      <sheetName val="Step_13"/>
      <sheetName val="Equipment_Information3"/>
      <sheetName val="Equipment_Block3"/>
      <sheetName val="Stress_Calculation4"/>
      <sheetName val="Assumption_Inputs4"/>
      <sheetName val="DATA_23"/>
      <sheetName val="Ring_Details4"/>
      <sheetName val="IT-Fri_Base3"/>
      <sheetName val="Rate_Ana3"/>
      <sheetName val="C_Sum3"/>
      <sheetName val="A_Sum3"/>
      <sheetName val="Detailed_Summary_(4)3"/>
      <sheetName val="Break_Up_(bc)3"/>
      <sheetName val="Break_Up_(bc1)3"/>
      <sheetName val="Break_Up_(bc2)3"/>
      <sheetName val="LEVEL_SHEET3"/>
      <sheetName val="SUMMARY_-_PART-I-BUILDING3"/>
      <sheetName val="Jan_Volume3"/>
      <sheetName val="Sweeper_Machine4"/>
      <sheetName val="HP(9_200)4"/>
      <sheetName val="Pier_calculation4"/>
      <sheetName val="Distribution_-_Qty_&amp;_Amount4"/>
      <sheetName val="boq_actual3"/>
      <sheetName val="Tong_hop_DT_XDCT3"/>
      <sheetName val="Cut_&amp;_Sew3"/>
      <sheetName val="Master_Data4"/>
      <sheetName val="_saihous_ele_xls_Indirect쌳ᎈ駜_3"/>
      <sheetName val="Name_List3"/>
      <sheetName val="33_kV-Eqpt_fdn_3"/>
      <sheetName val="BOQ_LT3"/>
      <sheetName val="Beam-design_exp3"/>
      <sheetName val="A301_Kalk3"/>
      <sheetName val="Schlüss_Inh-EF3"/>
      <sheetName val="DATA_PILE_RT1_3"/>
      <sheetName val="DATA_PILE__SM3"/>
      <sheetName val="Pacakges_split3"/>
      <sheetName val="_saihous_ele_xls_Indirect_x0003"/>
      <sheetName val="_saihous_ele_xls_Indirect퀀《혂൧_3"/>
      <sheetName val="Overall_Summary3"/>
      <sheetName val="Summary_CFA_total_-_CP1_&amp;_CP23"/>
      <sheetName val="[saihous_ele_xls]Indirect____10"/>
      <sheetName val="[saihous_ele_xls]Indirect____11"/>
      <sheetName val="[saihous_ele_xls]Indirect____12"/>
      <sheetName val="[saihous_ele_xls]_saihous_ele_7"/>
      <sheetName val="[saihous_ele_xls]_saihous_ele_8"/>
      <sheetName val="Labour_before_Escalation_3"/>
      <sheetName val="Material_List3"/>
      <sheetName val="Total_delivered_cost_calc_3"/>
      <sheetName val="Format_-_43"/>
      <sheetName val="BP-Other_strs3"/>
      <sheetName val="Raw_material3"/>
      <sheetName val="LV_Cable_sizing3"/>
      <sheetName val="LB020A(月)"/>
      <sheetName val="bs"/>
      <sheetName val="schedules"/>
      <sheetName val="Grouped TB-2004-05"/>
      <sheetName val="Detailed Summary (5)"/>
      <sheetName val="20"/>
      <sheetName val="COVER FOR MEMBER"/>
      <sheetName val="C"/>
      <sheetName val="30"/>
      <sheetName val="15"/>
      <sheetName val="UV"/>
      <sheetName val="Indirect_x005f_x0005__x00"/>
      <sheetName val="Staff_Acco_140"/>
      <sheetName val="Tel__70"/>
      <sheetName val="Ext_light70"/>
      <sheetName val="Staff_Acco_141"/>
      <sheetName val="4_Annex_1_Basic_rate70"/>
      <sheetName val="DETAILED__BOQ70"/>
      <sheetName val="Detail_In_Door_Stad70"/>
      <sheetName val="Project_Details__70"/>
      <sheetName val="SCHEDULE_OF_RATES70"/>
      <sheetName val="TBAL9697_-group_wise__sdpl70"/>
      <sheetName val="Detail_P&amp;L70"/>
      <sheetName val="Assumption_Sheet70"/>
      <sheetName val="scurve_calc_(2)70"/>
      <sheetName val="APPENDIX_B-170"/>
      <sheetName val="RCC,Ret__Wall70"/>
      <sheetName val="Load_Details(B2)70"/>
      <sheetName val="Bill_3_170"/>
      <sheetName val="Legal_Risk_Analysis70"/>
      <sheetName val="PRECAST_lightconc-II70"/>
      <sheetName val="GR_slab-reinft69"/>
      <sheetName val="Bill_3_-_Site_Works69"/>
      <sheetName val="Fill_this_out_first___69"/>
      <sheetName val="INDIGINEOUS_ITEMS_69"/>
      <sheetName val="Cable_data70"/>
      <sheetName val="Material_69"/>
      <sheetName val="SPT_vs_PHI69"/>
      <sheetName val="Civil_Works69"/>
      <sheetName val="Rate_Analysis69"/>
      <sheetName val="Basement_Budget69"/>
      <sheetName val="labour_coeff69"/>
      <sheetName val="Works_-_Quote_Sheet69"/>
      <sheetName val="BLOCK-A_(MEA_SHEET)69"/>
      <sheetName val="IO_List69"/>
      <sheetName val="Pipe_Supports69"/>
      <sheetName val="BOQ_(2)69"/>
      <sheetName val="Boq_Block_A69"/>
      <sheetName val="Sqn_Abs_G_6__69"/>
      <sheetName val="WO_Abs__G_2__6_DUs69"/>
      <sheetName val="Air_Abs_G_6__23_DUs69"/>
      <sheetName val="SCHEDULE_(3)69"/>
      <sheetName val="schedule_nos69"/>
      <sheetName val="4-Int-_ele(RA)69"/>
      <sheetName val="Box-_Girder69"/>
      <sheetName val="Lease_rents69"/>
      <sheetName val="DLC_lookups69"/>
      <sheetName val="Quote_Sheet69"/>
      <sheetName val="Gen_Info69"/>
      <sheetName val="Indirect_expenses69"/>
      <sheetName val="Cost_Any_69"/>
      <sheetName val="LIST_OF_MAKES69"/>
      <sheetName val="SITE_OVERHEADS69"/>
      <sheetName val="Detail_1A69"/>
      <sheetName val="Asia_Revised_10-1-0769"/>
      <sheetName val="All_Capital_Plan_P+L_10-1-0769"/>
      <sheetName val="CP08_(2)69"/>
      <sheetName val="Planning_File_10-1-0769"/>
      <sheetName val="E_&amp;_R69"/>
      <sheetName val="Break_up_Sheet69"/>
      <sheetName val="SPILL_OVER69"/>
      <sheetName val="Pile_cap68"/>
      <sheetName val="Mat_Cost69"/>
      <sheetName val="MASTER_RATE_ANALYSIS68"/>
      <sheetName val="Bed_Class68"/>
      <sheetName val="DTF_Summary68"/>
      <sheetName val="Form_668"/>
      <sheetName val="BOQ_Direct_selling_cost68"/>
      <sheetName val="GF_Columns68"/>
      <sheetName val="UNP-NCW_68"/>
      <sheetName val="Intro_68"/>
      <sheetName val="Elite_1_-_MBCL68"/>
      <sheetName val="Cost_summary68"/>
      <sheetName val="beam-reinft-machine_rm55"/>
      <sheetName val="T1_WO55"/>
      <sheetName val="Contract_BOQ55"/>
      <sheetName val="Direct_cost_shed_A-2_68"/>
      <sheetName val="_Resource_list68"/>
      <sheetName val="THANE_SITE68"/>
      <sheetName val="BOQ_Distribution68"/>
      <sheetName val="key_dates68"/>
      <sheetName val="specification_options68"/>
      <sheetName val="beam-reinft-IIInd_floor55"/>
      <sheetName val="FF_Inst_RA_08_Inst_0355"/>
      <sheetName val="A_O_R_68"/>
      <sheetName val="_IO_List13"/>
      <sheetName val="Cost_Index13"/>
      <sheetName val="saihous_ele13"/>
      <sheetName val="SSR___NSSR_Market_final13"/>
      <sheetName val="M_R_List_(2)68"/>
      <sheetName val="Balance_Sheet_68"/>
      <sheetName val="STAFFSCHED_13"/>
      <sheetName val="Basic_Rates55"/>
      <sheetName val="Blr_hire12"/>
      <sheetName val="bs_BP_04_SA12"/>
      <sheetName val="1-Pop_Proj12"/>
      <sheetName val="saihous_ele14"/>
      <sheetName val="Building_List"/>
      <sheetName val="Surcharge"/>
      <sheetName val="INFO"/>
      <sheetName val="NOTES "/>
      <sheetName val="Project Info"/>
      <sheetName val="Link In"/>
      <sheetName val="Project Work Off Contribution"/>
      <sheetName val="CRF-BE Rates"/>
      <sheetName val="Datas"/>
      <sheetName val="Co-In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 refreshError="1"/>
      <sheetData sheetId="1337" refreshError="1"/>
      <sheetData sheetId="1338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 refreshError="1"/>
      <sheetData sheetId="1408" refreshError="1"/>
      <sheetData sheetId="1409"/>
      <sheetData sheetId="1410" refreshError="1"/>
      <sheetData sheetId="1411"/>
      <sheetData sheetId="1412"/>
      <sheetData sheetId="1413" refreshError="1"/>
      <sheetData sheetId="1414" refreshError="1"/>
      <sheetData sheetId="1415" refreshError="1"/>
      <sheetData sheetId="1416"/>
      <sheetData sheetId="1417" refreshError="1"/>
      <sheetData sheetId="1418"/>
      <sheetData sheetId="1419"/>
      <sheetData sheetId="1420"/>
      <sheetData sheetId="142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  <sheetData sheetId="1627"/>
      <sheetData sheetId="1628" refreshError="1"/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 refreshError="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 refreshError="1"/>
      <sheetData sheetId="2136" refreshError="1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/>
      <sheetData sheetId="2243"/>
      <sheetData sheetId="2244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/>
      <sheetData sheetId="6403"/>
      <sheetData sheetId="6404" refreshError="1"/>
      <sheetData sheetId="6405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/>
      <sheetData sheetId="6535"/>
      <sheetData sheetId="6536"/>
      <sheetData sheetId="6537"/>
      <sheetData sheetId="6538"/>
      <sheetData sheetId="6539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/>
      <sheetData sheetId="6590"/>
      <sheetData sheetId="6591"/>
      <sheetData sheetId="6592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/>
      <sheetData sheetId="6642" refreshError="1"/>
      <sheetData sheetId="6643" refreshError="1"/>
      <sheetData sheetId="6644" refreshError="1"/>
      <sheetData sheetId="6645"/>
      <sheetData sheetId="6646" refreshError="1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 refreshError="1"/>
      <sheetData sheetId="7490" refreshError="1"/>
      <sheetData sheetId="7491" refreshError="1"/>
      <sheetData sheetId="7492"/>
      <sheetData sheetId="7493"/>
      <sheetData sheetId="7494"/>
      <sheetData sheetId="7495"/>
      <sheetData sheetId="7496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.tender"/>
      <sheetName val="EMD "/>
      <sheetName val="Scrutiny"/>
      <sheetName val="Rate List"/>
      <sheetName val="A.O.R. (2)"/>
      <sheetName val="A.O.R."/>
      <sheetName val="formwork"/>
      <sheetName val="OH"/>
      <sheetName val="Sheet1"/>
      <sheetName val="SHEET2"/>
      <sheetName val="SHEET3"/>
      <sheetName val="formwork (2)"/>
      <sheetName val="sheet4"/>
      <sheetName val="A_O_R_"/>
      <sheetName val="Intro"/>
      <sheetName val="Consum"/>
      <sheetName val="Package-2"/>
      <sheetName val="Dayworks Bill"/>
      <sheetName val="Bills of Quantities"/>
      <sheetName val="AOR"/>
      <sheetName val="doq"/>
      <sheetName val="A.O.R r1Str"/>
      <sheetName val="A.O.R r1"/>
      <sheetName val="A.O.R (2)"/>
      <sheetName val="Measurment"/>
      <sheetName val="SOR"/>
      <sheetName val="pur_tender"/>
      <sheetName val="EMD_"/>
      <sheetName val="Rate_List"/>
      <sheetName val="A_O_R__(2)"/>
      <sheetName val="A_O_R_1"/>
      <sheetName val="formwork_(2)"/>
      <sheetName val="Staff Acc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tro"/>
      <sheetName val="LoadCapa"/>
      <sheetName val="loadcal"/>
      <sheetName val="REINF"/>
      <sheetName val="REINF(REV)"/>
      <sheetName val="PileLoad"/>
      <sheetName val="lltrans"/>
      <sheetName val="llong."/>
      <sheetName val="llong.R5"/>
      <sheetName val="lltransR5"/>
      <sheetName val="Horizontal forces"/>
      <sheetName val="structpile"/>
      <sheetName val="irccoeff"/>
      <sheetName val="PileLoad (2)"/>
      <sheetName val="doq"/>
      <sheetName val="DETAILED  BOQ"/>
      <sheetName val="Civil &amp; design"/>
      <sheetName val="TBAL9697 -group wise  sdpl"/>
      <sheetName val="A.O.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_Review"/>
      <sheetName val="Resource-Price Risk"/>
      <sheetName val="rsklibSimData"/>
      <sheetName val="RiskSerializationData"/>
      <sheetName val="BOQ-Qty Risk"/>
      <sheetName val="Other Risk"/>
      <sheetName val="Price Var.-New"/>
      <sheetName val="Price Var.-Indices"/>
      <sheetName val="Price Var.-Short"/>
      <sheetName val="Risk_Model"/>
      <sheetName val="Resource-Price_Risk"/>
      <sheetName val="BOQ-Qty_Risk"/>
      <sheetName val="Other_Risk"/>
      <sheetName val="Price_Var_-New"/>
      <sheetName val="Price_Var_-Indices"/>
      <sheetName val="Price_Var_-Short"/>
      <sheetName val="In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generale"/>
      <sheetName val="bord prix fourniture"/>
      <sheetName val="Détail Rechanges Client"/>
      <sheetName val="outillage"/>
      <sheetName val="sous traitance"/>
      <sheetName val="liste ANDI"/>
      <sheetName val="PV devinet"/>
      <sheetName val="PDRA devinet"/>
      <sheetName val="synthesis"/>
      <sheetName val="export coeff"/>
      <sheetName val="p.sch.coeff"/>
      <sheetName val="result"/>
      <sheetName val="detail"/>
      <sheetName val="RecettesUsinesClient"/>
      <sheetName val="RécapCoachingGre"/>
      <sheetName val="Estim"/>
      <sheetName val="Training"/>
      <sheetName val="a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D"/>
      <sheetName val="Scrutiny"/>
      <sheetName val="OH"/>
      <sheetName val="RateList"/>
      <sheetName val="AOR"/>
      <sheetName val="formwork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easurment"/>
      <sheetName val="A.O.R."/>
      <sheetName val="AoR Finishing"/>
      <sheetName val="BOQ Distribution"/>
      <sheetName val="17"/>
      <sheetName val="BOQ-Qty Risk"/>
      <sheetName val="ANNEXURE-A"/>
      <sheetName val="d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D"/>
      <sheetName val="Scrutiny"/>
      <sheetName val="OH"/>
      <sheetName val="RateList"/>
      <sheetName val="AOR"/>
      <sheetName val="formwork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easurment"/>
      <sheetName val="AoR Finishing"/>
      <sheetName val="BOQ Distribution"/>
      <sheetName val="Staff Acco."/>
      <sheetName val="Int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-HVS"/>
      <sheetName val="EAS (GIS)"/>
      <sheetName val="summary CE"/>
      <sheetName val="summary CE (GIS)"/>
      <sheetName val="ANNEX1"/>
      <sheetName val="ANNEX2"/>
      <sheetName val="Supervision GIS"/>
      <sheetName val="CE"/>
      <sheetName val="Civil_BOQ"/>
      <sheetName val="SUMMARY"/>
      <sheetName val="Battery"/>
      <sheetName val="Receipts"/>
      <sheetName val="Payments"/>
      <sheetName val="CF Statement"/>
      <sheetName val="Data"/>
      <sheetName val="Curve"/>
      <sheetName val="Type test"/>
      <sheetName val="Summary price"/>
      <sheetName val="Price break down"/>
      <sheetName val="Foreign Bidder"/>
      <sheetName val="from India by Foreign bidder"/>
      <sheetName val="Indian Bidder"/>
      <sheetName val="Services"/>
      <sheetName val="Type testing abroad"/>
      <sheetName val="Type testing india"/>
      <sheetName val="Training at field"/>
      <sheetName val="Training for testing"/>
      <sheetName val="Sheet10"/>
      <sheetName val="Sheet9"/>
      <sheetName val="Module2"/>
      <sheetName val="Module1"/>
      <sheetName val="EAS_(GIS)"/>
      <sheetName val="summary_CE"/>
      <sheetName val="summary_CE_(GIS)"/>
      <sheetName val="Supervision_GIS"/>
      <sheetName val="CF_Statement"/>
      <sheetName val="Type_test"/>
      <sheetName val="Summary_price"/>
      <sheetName val="Price_break_down"/>
      <sheetName val="Foreign_Bidder"/>
      <sheetName val="from_India_by_Foreign_bidder"/>
      <sheetName val="Indian_Bidder"/>
      <sheetName val="Type_testing_abroad"/>
      <sheetName val="Type_testing_india"/>
      <sheetName val="Training_at_field"/>
      <sheetName val="Training_for_testing"/>
      <sheetName val="Ranges"/>
      <sheetName val="EAS_(GIS)1"/>
      <sheetName val="summary_CE1"/>
      <sheetName val="summary_CE_(GIS)1"/>
      <sheetName val="Supervision_GIS1"/>
      <sheetName val="CF_Statement1"/>
      <sheetName val="Type_test1"/>
      <sheetName val="Summary_price1"/>
      <sheetName val="Price_break_down1"/>
      <sheetName val="Foreign_Bidder1"/>
      <sheetName val="from_India_by_Foreign_bidder1"/>
      <sheetName val="Indian_Bidder1"/>
      <sheetName val="Type_testing_abroad1"/>
      <sheetName val="Type_testing_india1"/>
      <sheetName val="Training_at_field1"/>
      <sheetName val="Training_for_testing1"/>
      <sheetName val="EAS_(GIS)2"/>
      <sheetName val="summary_CE2"/>
      <sheetName val="summary_CE_(GIS)2"/>
      <sheetName val="Supervision_GIS2"/>
      <sheetName val="CF_Statement2"/>
      <sheetName val="Type_test2"/>
      <sheetName val="Summary_price2"/>
      <sheetName val="Price_break_down2"/>
      <sheetName val="Foreign_Bidder2"/>
      <sheetName val="from_India_by_Foreign_bidder2"/>
      <sheetName val="Indian_Bidder2"/>
      <sheetName val="Type_testing_abroad2"/>
      <sheetName val="Type_testing_india2"/>
      <sheetName val="Training_at_field2"/>
      <sheetName val="Training_for_testing2"/>
      <sheetName val="EAS_(GIS)3"/>
      <sheetName val="summary_CE3"/>
      <sheetName val="summary_CE_(GIS)3"/>
      <sheetName val="Supervision_GIS3"/>
      <sheetName val="CF_Statement3"/>
      <sheetName val="Type_test3"/>
      <sheetName val="Summary_price3"/>
      <sheetName val="Price_break_down3"/>
      <sheetName val="Foreign_Bidder3"/>
      <sheetName val="from_India_by_Foreign_bidder3"/>
      <sheetName val="Indian_Bidder3"/>
      <sheetName val="Type_testing_abroad3"/>
      <sheetName val="Type_testing_india3"/>
      <sheetName val="Training_at_field3"/>
      <sheetName val="Training_for_testing3"/>
      <sheetName val="EAS_(GIS)4"/>
      <sheetName val="summary_CE4"/>
      <sheetName val="summary_CE_(GIS)4"/>
      <sheetName val="Supervision_GIS4"/>
      <sheetName val="CF_Statement4"/>
      <sheetName val="Type_test4"/>
      <sheetName val="Summary_price4"/>
      <sheetName val="Price_break_down4"/>
      <sheetName val="Foreign_Bidder4"/>
      <sheetName val="from_India_by_Foreign_bidder4"/>
      <sheetName val="Indian_Bidder4"/>
      <sheetName val="Type_testing_abroad4"/>
      <sheetName val="Type_testing_india4"/>
      <sheetName val="Training_at_field4"/>
      <sheetName val="Training_for_testing4"/>
      <sheetName val="A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is"/>
      <sheetName val="export coeff"/>
      <sheetName val="result"/>
      <sheetName val="detail"/>
      <sheetName val="p.sch.coeff"/>
      <sheetName val="BDP POSTE Dar_El_beida"/>
      <sheetName val="Récap DAR EL BEIDA"/>
      <sheetName val="DAR EL BEIDA"/>
      <sheetName val="PDR HT"/>
      <sheetName val="Récap MT"/>
      <sheetName val="MT"/>
      <sheetName val="PDR"/>
      <sheetName val="OUTILLAGES"/>
      <sheetName val="RECAP PAR POSTE"/>
      <sheetName val="Aide"/>
      <sheetName val="old OUTILLAGES"/>
      <sheetName val="BDP POSTE AEB"/>
      <sheetName val="Récap DJELFA"/>
      <sheetName val="Fourniture DJELFA"/>
      <sheetName val="PDR - DJELFA"/>
      <sheetName val="Récap DJELFA MT"/>
      <sheetName val="MT - DJELFA"/>
      <sheetName val="PDR - DJELFA MT "/>
      <sheetName val="recap BOUIRA"/>
      <sheetName val="BOUIRA"/>
      <sheetName val="PDR BOUIRA"/>
      <sheetName val="DG"/>
      <sheetName val="DAF"/>
      <sheetName val="CHERCHAR"/>
      <sheetName val="BDP POSTE CHECHAR"/>
      <sheetName val="Récap G"/>
      <sheetName val="TAB Récap CHECHAR"/>
      <sheetName val="CHECHAR"/>
      <sheetName val="PDR - CHECHAR"/>
      <sheetName val="MT - CHECHAR"/>
      <sheetName val="Pièces de Rechange MT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ures"/>
      <sheetName val="Caixes"/>
      <sheetName val="Cintes"/>
      <sheetName val="Colors"/>
      <sheetName val="ColorAngles"/>
      <sheetName val="Cost Maquines"/>
      <sheetName val="Cost MP"/>
      <sheetName val="Ferratges"/>
      <sheetName val="Ferrotubs"/>
      <sheetName val="Fialt"/>
      <sheetName val="Fibres"/>
      <sheetName val="Filats"/>
      <sheetName val="Idiomes"/>
      <sheetName val="Limits"/>
      <sheetName val="Maquines"/>
      <sheetName val="Materials OPGW"/>
      <sheetName val="Mescles"/>
      <sheetName val="Paisos"/>
      <sheetName val="Relacions"/>
      <sheetName val="Suports"/>
      <sheetName val="Taponants"/>
      <sheetName val="Tub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Decision Table"/>
      <sheetName val="Dates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Abstract (2)"/>
      <sheetName val="Project Cost"/>
      <sheetName val="MoF"/>
      <sheetName val="LoanSch - Options"/>
      <sheetName val="LoanSch"/>
      <sheetName val="Securitization"/>
      <sheetName val="Traffic"/>
      <sheetName val="Toll Rates"/>
      <sheetName val="Toll Revenues"/>
      <sheetName val="O&amp;M"/>
      <sheetName val="Misc"/>
      <sheetName val="Revenue Share"/>
      <sheetName val="Profit &amp; Loss"/>
      <sheetName val="Cash Flow"/>
      <sheetName val="Balance Sheet"/>
      <sheetName val="Ratios"/>
      <sheetName val="Traffic&gt;&gt;"/>
      <sheetName val="High Case"/>
      <sheetName val="Base case with Ganga"/>
      <sheetName val="Base case without Ganga"/>
      <sheetName val="Low Case"/>
      <sheetName val="O&amp;M&gt;&gt;"/>
      <sheetName val="Abstract"/>
      <sheetName val="Capex Cost"/>
      <sheetName val="Maintainence per kms cost"/>
      <sheetName val="MAintenance cost per month"/>
      <sheetName val="ATMS and Toll system"/>
      <sheetName val="staff"/>
      <sheetName val="Periodic Maintaince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 sheet"/>
      <sheetName val="Summary"/>
      <sheetName val="Measurment"/>
      <sheetName val="Str. Steel"/>
      <sheetName val="Steel Column"/>
      <sheetName val="Inserts"/>
      <sheetName val="Sheet Pile Fab"/>
      <sheetName val="Sheet Pile Erec"/>
      <sheetName val="Steel Consp. Dtl"/>
      <sheetName val="Steel Reconcile"/>
      <sheetName val="Mat Consp."/>
      <sheetName val="Summary Extra"/>
      <sheetName val="Measurment Extra"/>
      <sheetName val="AOR"/>
      <sheetName val="BOQ Distribution"/>
      <sheetName val="Intro"/>
      <sheetName val="Info"/>
      <sheetName val="Admin"/>
      <sheetName val="top_sheet"/>
      <sheetName val="Str__Steel"/>
      <sheetName val="Steel_Column"/>
      <sheetName val="Sheet_Pile_Fab"/>
      <sheetName val="Sheet_Pile_Erec"/>
      <sheetName val="Steel_Consp__Dtl"/>
      <sheetName val="Steel_Reconcile"/>
      <sheetName val="Mat_Consp_"/>
      <sheetName val="Summary_Extra"/>
      <sheetName val="Measurment_Extra"/>
      <sheetName val="BOQ_Dis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I"/>
      <sheetName val="C-II"/>
      <sheetName val="C-III"/>
      <sheetName val="C-IV"/>
      <sheetName val="C-V"/>
      <sheetName val="C-VI"/>
      <sheetName val="C-VII"/>
      <sheetName val="C-VII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Measurment"/>
      <sheetName val="Sch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TITLE"/>
      <sheetName val="Intro"/>
      <sheetName val="Intake"/>
      <sheetName val="Trashrack"/>
      <sheetName val="INTAKE LATEST"/>
      <sheetName val="iNTAKE BOQ "/>
      <sheetName val="SALI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es 6 yrs-Pneu sys(Incl DLP)"/>
      <sheetName val="Pneumatic system Final BOQ"/>
      <sheetName val="itemwise for ATMS"/>
      <sheetName val="ATMS - BoQ for inst subcontract"/>
      <sheetName val="ATMS-Inst cost"/>
      <sheetName val="ATMS Recommended spares"/>
      <sheetName val="ATMS - Final BOQ"/>
      <sheetName val="Implemention cost BOQ"/>
      <sheetName val="Cost Summary"/>
      <sheetName val="Master data"/>
      <sheetName val="FAT &amp; SAT cal"/>
      <sheetName val="Toll Spares List(5 yrs)"/>
      <sheetName val="Spares"/>
      <sheetName val="Toll - Final BOQ"/>
      <sheetName val="Tentative CABLES-8lanes"/>
      <sheetName val="Tentative CABLES-12 lanes"/>
      <sheetName val="Toll-Itemwise costing"/>
      <sheetName val="AVC costing"/>
      <sheetName val="LC costing"/>
      <sheetName val="Toll-Loop Sealant calculation"/>
      <sheetName val="CHIFLET"/>
      <sheetName val="ANNEXURE-A"/>
      <sheetName val="Meas.-Hotel Part"/>
      <sheetName val="Inta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men Pricing "/>
      <sheetName val="MAY'04 "/>
      <sheetName val="June'04"/>
      <sheetName val=" July'04-15% duty 0n 09.07.04"/>
      <sheetName val="August'04"/>
      <sheetName val="September'04"/>
      <sheetName val="Oct'04"/>
      <sheetName val="Nov'04"/>
      <sheetName val="Dec'04"/>
      <sheetName val="Jan'05"/>
      <sheetName val="Feb'05"/>
      <sheetName val="Mar '05"/>
      <sheetName val="April'05"/>
      <sheetName val="Master Sheet"/>
      <sheetName val="Summary of All months "/>
      <sheetName val="sub to vp"/>
      <sheetName val="LME Prices"/>
      <sheetName val="6.5%"/>
      <sheetName val="JULY'04"/>
      <sheetName val="C-I"/>
      <sheetName val="Specimen_Pricing_"/>
      <sheetName val="MAY'04_"/>
      <sheetName val="_July'04-15%_duty_0n_09_07_04"/>
      <sheetName val="Mar_'05"/>
      <sheetName val="Master_Sheet"/>
      <sheetName val="Summary_of_All_months_"/>
      <sheetName val="sub_to_vp"/>
      <sheetName val="LME_Prices"/>
      <sheetName val="6_5%"/>
      <sheetName val="Specimen_Pricing_1"/>
      <sheetName val="MAY'04_1"/>
      <sheetName val="_July'04-15%_duty_0n_09_07_041"/>
      <sheetName val="Mar_'051"/>
      <sheetName val="Master_Sheet1"/>
      <sheetName val="Summary_of_All_months_1"/>
      <sheetName val="sub_to_vp1"/>
      <sheetName val="LME_Prices1"/>
      <sheetName val="6_5%1"/>
      <sheetName val="Specimen_Pricing_2"/>
      <sheetName val="MAY'04_2"/>
      <sheetName val="_July'04-15%_duty_0n_09_07_042"/>
      <sheetName val="Mar_'052"/>
      <sheetName val="Master_Sheet2"/>
      <sheetName val="Summary_of_All_months_2"/>
      <sheetName val="sub_to_vp2"/>
      <sheetName val="LME_Prices2"/>
      <sheetName val="6_5%2"/>
      <sheetName val="Specimen_Pricing_3"/>
      <sheetName val="MAY'04_3"/>
      <sheetName val="_July'04-15%_duty_0n_09_07_043"/>
      <sheetName val="Mar_'053"/>
      <sheetName val="Master_Sheet3"/>
      <sheetName val="Summary_of_All_months_3"/>
      <sheetName val="sub_to_vp3"/>
      <sheetName val="LME_Prices3"/>
      <sheetName val="6_5%3"/>
      <sheetName val="Master data"/>
      <sheetName val="C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at - 1"/>
      <sheetName val="Format - 2"/>
      <sheetName val="Format - 3"/>
      <sheetName val="Format - 4"/>
      <sheetName val="TB"/>
      <sheetName val="Format - 5"/>
      <sheetName val="Format - 6"/>
      <sheetName val="Format - 7"/>
      <sheetName val="Format - 8"/>
      <sheetName val="Adv&amp;accrued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S 13th JULY 2012"/>
      <sheetName val="RMS 4th June 2012"/>
      <sheetName val="RMS 3rd April 2012"/>
      <sheetName val="RMS from ARUNJI"/>
      <sheetName val="CUT N Bend History FEB &amp; MAR"/>
      <sheetName val="Evaluation sheet"/>
      <sheetName val="Sheet1"/>
      <sheetName val="Format -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UTINY"/>
      <sheetName val="EMD"/>
      <sheetName val="CO-EFF."/>
      <sheetName val="comperitive"/>
      <sheetName val="sheet3"/>
      <sheetName val="Sheet4"/>
      <sheetName val="Sheet5"/>
      <sheetName val="Sheet6"/>
      <sheetName val="sheeet7"/>
      <sheetName val="INTSHEET"/>
      <sheetName val="INTSHEET3"/>
      <sheetName val="Measurment"/>
      <sheetName val="A.O.R."/>
      <sheetName val="A.O.R r1Str"/>
      <sheetName val="A.O.R r1"/>
      <sheetName val="A.O.R (2)"/>
      <sheetName val="A.O.R"/>
      <sheetName val="Package-2"/>
      <sheetName val="CUT N Bend History FEB &amp; MAR"/>
      <sheetName val="Tender Summary"/>
      <sheetName val="Civil &amp; design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"/>
      <sheetName val="DB1"/>
      <sheetName val="Sheets"/>
      <sheetName val="ChFw"/>
      <sheetName val="Datas"/>
      <sheetName val="price"/>
      <sheetName val="Sup.Price"/>
      <sheetName val="TPA"/>
      <sheetName val="suprate"/>
      <sheetName val="Sup.schdl"/>
      <sheetName val="Frt pg"/>
      <sheetName val="Letter"/>
      <sheetName val="sum"/>
      <sheetName val="Spare"/>
      <sheetName val="Tools"/>
      <sheetName val="Sales cdt"/>
      <sheetName val="Sup"/>
      <sheetName val="traing"/>
      <sheetName val="Los"/>
      <sheetName val="Auth."/>
      <sheetName val="Desc."/>
      <sheetName val="TData"/>
      <sheetName val="Ref."/>
      <sheetName val="C&amp;Dev."/>
      <sheetName val="Jb Schdl."/>
      <sheetName val="TTE31"/>
      <sheetName val="Fax"/>
      <sheetName val="tps superv"/>
      <sheetName val="TCR"/>
      <sheetName val="cables"/>
      <sheetName val="CT's"/>
      <sheetName val="Prot."/>
      <sheetName val="Instru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Design"/>
      <sheetName val="Guidelines"/>
      <sheetName val="Sheet2"/>
      <sheetName val="JCR Oct 06 TOP SHEET"/>
      <sheetName val="JCR Oct 06 CIVIL"/>
      <sheetName val="JCR Oct 06 MECH"/>
      <sheetName val="Oct 06 DESI &amp;SP.CONT"/>
      <sheetName val="JCR Oct 06 IDC"/>
      <sheetName val="Cum Measure"/>
      <sheetName val="Sheet1"/>
      <sheetName val="PS Rate Working"/>
      <sheetName val="CIVIL Str vise"/>
      <sheetName val="JCR sEP 06 IDC WORKINGS"/>
      <sheetName val="AutoOpen_Stub_Data"/>
      <sheetName val="JCR_Oct_06_TOP_SHEET"/>
      <sheetName val="JCR_Oct_06_CIVIL"/>
      <sheetName val="JCR_Oct_06_MECH"/>
      <sheetName val="Oct_06_DESI_&amp;SP_CONT"/>
      <sheetName val="JCR_Oct_06_IDC"/>
      <sheetName val="Cum_Measure"/>
      <sheetName val="PS_Rate_Working"/>
      <sheetName val="CIVIL_Str_vise"/>
      <sheetName val="JCR_sEP_06_IDC_WORKINGS"/>
      <sheetName val="sheeet7"/>
      <sheetName val="AOR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at 1"/>
      <sheetName val="Format - 2"/>
      <sheetName val="Format - 3"/>
      <sheetName val="Format - 4"/>
      <sheetName val="TB"/>
      <sheetName val="Format - 5"/>
      <sheetName val="Format - 6"/>
      <sheetName val="Format - 7"/>
      <sheetName val="Format - 8"/>
      <sheetName val="Adva &amp; others"/>
      <sheetName val="osl &amp; Sun Cred  details"/>
      <sheetName val="Accrued Value of work done"/>
      <sheetName val="TAP &amp; IBS"/>
      <sheetName val="Ag Com - Mar 07"/>
      <sheetName val="TAP"/>
      <sheetName val="IBS"/>
      <sheetName val="Bud vs actual"/>
      <sheetName val="Exch Flun.w.o.75 A"/>
      <sheetName val="Desig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 (GIS)"/>
      <sheetName val="CE(F)"/>
      <sheetName val="summary CE (GIS)"/>
      <sheetName val="Module2"/>
      <sheetName val="Module1"/>
      <sheetName val="EAS_(GIS)"/>
      <sheetName val="summary_CE_(GIS)"/>
      <sheetName val="Tables"/>
      <sheetName val="CE"/>
      <sheetName val="R2BU-Retrieve"/>
      <sheetName val="Sch-3"/>
      <sheetName val="BOQ"/>
      <sheetName val="EAS-R0 (Foreign)"/>
      <sheetName val="IPMEQPT"/>
      <sheetName val="KALK"/>
      <sheetName val="INDEX"/>
      <sheetName val="IPSPRS"/>
      <sheetName val="IPTTC"/>
      <sheetName val="C-I"/>
      <sheetName val="EAS_(GIS)1"/>
      <sheetName val="summary_CE_(GIS)1"/>
      <sheetName val="EAS_(GIS)2"/>
      <sheetName val="summary_CE_(GIS)2"/>
      <sheetName val="EAS_(GIS)3"/>
      <sheetName val="summary_CE_(GIS)3"/>
      <sheetName val="EAS_(GIS)4"/>
      <sheetName val="summary_CE_(GIS)4"/>
      <sheetName val="Format - 4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op sheet-Bech"/>
      <sheetName val="Costing-Bech"/>
      <sheetName val="Final"/>
      <sheetName val="Trafo"/>
      <sheetName val="CB"/>
      <sheetName val="Disconn"/>
      <sheetName val="Instr Trafo"/>
      <sheetName val="LA"/>
      <sheetName val="FDA &amp; CCTV"/>
      <sheetName val="HVAC"/>
      <sheetName val="TELECOM"/>
      <sheetName val="SCS"/>
      <sheetName val="Aux. Trafo"/>
      <sheetName val="DC SYSTEM"/>
      <sheetName val="Earthing "/>
      <sheetName val="CABLES"/>
      <sheetName val="Structures"/>
      <sheetName val="T&amp;C"/>
      <sheetName val="Freight"/>
      <sheetName val="Training "/>
      <sheetName val="IDC"/>
      <sheetName val="Design"/>
      <sheetName val="Top sheet-Ain Fateh"/>
      <sheetName val="Costing-Ain Fateh"/>
      <sheetName val="Top sheet-Bechar"/>
      <sheetName val="Costing-Bechar"/>
      <sheetName val="Top sheet-Boutheldja"/>
      <sheetName val="Costing-Boutheldja"/>
      <sheetName val="Top sheet-D'Mourad"/>
      <sheetName val="Costing-D'Mourad"/>
      <sheetName val="Top sheet-Ibn Ziad"/>
      <sheetName val="Costing-Ibn Ziad"/>
      <sheetName val="Top sheet-Rabta"/>
      <sheetName val="Costing-Rabta"/>
      <sheetName val="Summary Sheet"/>
      <sheetName val="Dif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Feuil2"/>
      <sheetName val="Feuil3"/>
      <sheetName val="Feuil4"/>
      <sheetName val="Feuil5"/>
      <sheetName val="Feuil6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Master Sheet"/>
      <sheetName val="Master_Sheet"/>
      <sheetName val="Master_Sheet1"/>
      <sheetName val="Master_Sheet2"/>
      <sheetName val="Master_Sheet3"/>
      <sheetName val="CE(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 &amp; Exclusion"/>
      <sheetName val="Tech. com"/>
      <sheetName val="BOQ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  <sheetName val="Scope_&amp;_Exclusion"/>
      <sheetName val="Tech__com"/>
      <sheetName val="Cantilever_Strength"/>
      <sheetName val="72_5EquipEarthing"/>
      <sheetName val="CFL-KIM"/>
      <sheetName val="EAS-KINR"/>
      <sheetName val="EAS -KEURO"/>
      <sheetName val="ANNEX1"/>
      <sheetName val="ANNEX2"/>
      <sheetName val="ANNEX-3A"/>
      <sheetName val="Annex 3B"/>
      <sheetName val="Annex 4A"/>
      <sheetName val="Annex 4B(i)"/>
      <sheetName val="Annex 4B(ii)"/>
      <sheetName val="ANNEX4C"/>
      <sheetName val="ANNEX4D"/>
      <sheetName val="Ins-Bank-Fees"/>
      <sheetName val="Module2"/>
      <sheetName val="Module1"/>
      <sheetName val="SPARE MYSORE"/>
      <sheetName val="APPENDIX 4.1a"/>
      <sheetName val="Synthèse"/>
      <sheetName val="EAS"/>
      <sheetName val="CE"/>
      <sheetName val="Format - 4"/>
      <sheetName val="Scope_&amp;_Exclusion1"/>
      <sheetName val="Tech__com1"/>
      <sheetName val="Cantilever_Strength1"/>
      <sheetName val="72_5EquipEarthing1"/>
      <sheetName val="Format_-_4"/>
      <sheetName val="Scope_&amp;_Exclusion2"/>
      <sheetName val="Tech__com2"/>
      <sheetName val="Cantilever_Strength2"/>
      <sheetName val="72_5EquipEarthing2"/>
      <sheetName val="Format_-_41"/>
      <sheetName val="Scope_&amp;_Exclusion3"/>
      <sheetName val="Tech__com3"/>
      <sheetName val="Cantilever_Strength3"/>
      <sheetName val="72_5EquipEarthing3"/>
      <sheetName val="Format_-_42"/>
      <sheetName val="Scope_&amp;_Exclusion4"/>
      <sheetName val="Tech__com4"/>
      <sheetName val="Cantilever_Strength4"/>
      <sheetName val="72_5EquipEarthing4"/>
      <sheetName val="Format_-_43"/>
      <sheetName val="1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ERY PRICE PROPOSAL"/>
      <sheetName val="2A for Sub_Station_Supply_"/>
      <sheetName val="2B for Sub_Station_F_I_"/>
      <sheetName val="SITE OVERHEAD"/>
      <sheetName val="Final Summary"/>
      <sheetName val="COST SUMMARY"/>
      <sheetName val="FOUNDATIONS SS"/>
      <sheetName val="BREAK UP OF EQUIPMENT"/>
      <sheetName val="SUMMARY"/>
      <sheetName val="PART I SCH - 2C ERECTION SS"/>
      <sheetName val="PART II SCH - 2A SUPPLY TL"/>
      <sheetName val="2B FOR LINE"/>
      <sheetName val="2C FOR LINE"/>
      <sheetName val="PART II SCH - 2B F &amp; I TL"/>
      <sheetName val="PART II SCH - 2C ERECTION TL"/>
      <sheetName val="MANDATORY SPARES"/>
      <sheetName val="HARDWARE"/>
      <sheetName val="CONDUCTOR"/>
      <sheetName val="INSULATOR"/>
      <sheetName val="EARTH WIRE"/>
      <sheetName val="EARTHING MATERIAL"/>
      <sheetName val="PLATES"/>
      <sheetName val="TOWER COST ANALYSIS 220 K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put"/>
      <sheetName val="Schedule 1"/>
      <sheetName val="Schedule 2"/>
      <sheetName val="BOQ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op sheet-Bech"/>
      <sheetName val="Costing-Bech"/>
      <sheetName val="Final"/>
      <sheetName val="Trafo"/>
      <sheetName val="CB"/>
      <sheetName val="Disconn"/>
      <sheetName val="Instr Trafo"/>
      <sheetName val="LA"/>
      <sheetName val="FDA &amp; CCTV"/>
      <sheetName val="HVAC"/>
      <sheetName val="TELECOM"/>
      <sheetName val="SCS"/>
      <sheetName val="Aux. Trafo"/>
      <sheetName val="DC SYSTEM"/>
      <sheetName val="Earthing "/>
      <sheetName val="CABLES"/>
      <sheetName val="Structures"/>
      <sheetName val="T&amp;C"/>
      <sheetName val="Freight"/>
      <sheetName val="Training "/>
      <sheetName val="IDC"/>
      <sheetName val="Design"/>
      <sheetName val="Top sheet-Ain Fateh"/>
      <sheetName val="Costing-Ain Fateh"/>
      <sheetName val="Top sheet-Bechar"/>
      <sheetName val="Costing-Bechar"/>
      <sheetName val="Top sheet-Boutheldja"/>
      <sheetName val="Costing-Boutheldja"/>
      <sheetName val="Top sheet-D'Mourad"/>
      <sheetName val="Costing-D'Mourad"/>
      <sheetName val="Top sheet-Ibn Ziad"/>
      <sheetName val="Costing-Ibn Ziad"/>
      <sheetName val="Top sheet-Rabta"/>
      <sheetName val="Costing-Rabta"/>
      <sheetName val="Summary Sheet"/>
      <sheetName val="Dif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UTINY"/>
      <sheetName val="EMD"/>
      <sheetName val="CO-EFF."/>
      <sheetName val="comperitive"/>
      <sheetName val="sheet3"/>
      <sheetName val="Sheet4"/>
      <sheetName val="Sheet5"/>
      <sheetName val="Sheet6"/>
      <sheetName val="sheeet7"/>
      <sheetName val="A.O.R r1Str"/>
      <sheetName val="A.O.R r1"/>
      <sheetName val="A.O.R (2)"/>
      <sheetName val="A.O.R"/>
      <sheetName val="Measurment"/>
      <sheetName val="AoR Finishing"/>
      <sheetName val="BOQ Distribution"/>
      <sheetName val="A.O.R."/>
      <sheetName val="BLOCK-E"/>
      <sheetName val="Design"/>
      <sheetName val="Balustrade"/>
      <sheetName val="General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Loads"/>
      <sheetName val="lc 11"/>
      <sheetName val="lc 12"/>
      <sheetName val="lc 13"/>
      <sheetName val="lc 14"/>
      <sheetName val="lc 21"/>
      <sheetName val="lc 22"/>
      <sheetName val="lc 23"/>
      <sheetName val="lc 24"/>
      <sheetName val="lc 25"/>
      <sheetName val="lc 26"/>
      <sheetName val="lc 31"/>
      <sheetName val="lc 32"/>
      <sheetName val="lc 34"/>
      <sheetName val="lc 41"/>
      <sheetName val="lc 42"/>
      <sheetName val="lc 51"/>
      <sheetName val="lc 52"/>
      <sheetName val="lc 53"/>
      <sheetName val="lc 54"/>
      <sheetName val="Page 1 - General-194"/>
      <sheetName val="Page 2 - Specific-19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kV GIS"/>
      <sheetName val="400kV AIS"/>
      <sheetName val="EA Sheet"/>
      <sheetName val="Internal Summary"/>
      <sheetName val="Supply - ETC"/>
      <sheetName val="SUM CE"/>
      <sheetName val="GIS"/>
      <sheetName val="Revised ANNEX-1"/>
      <sheetName val="ANNEX2"/>
      <sheetName val="VAT on Civil"/>
      <sheetName val="Receipt - Payment"/>
      <sheetName val="CF Statement"/>
      <sheetName val="OWC"/>
      <sheetName val="Data"/>
      <sheetName val="Curve"/>
      <sheetName val="Bank Charges"/>
      <sheetName val="R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Working -April'07"/>
      <sheetName val="Working of Over Seas"/>
      <sheetName val="Most Optimistic Price"/>
      <sheetName val="Price details -April'07"/>
      <sheetName val="Over Sea's Projects"/>
      <sheetName val="Compa. Actual Vs Optimistics"/>
      <sheetName val="Doller Impact Matrix"/>
      <sheetName val="Comparasion-Old"/>
      <sheetName val="April'07- Pricing Assumptions"/>
      <sheetName val="Price_Working_-April'07"/>
      <sheetName val="Working_of_Over_Seas"/>
      <sheetName val="Most_Optimistic_Price"/>
      <sheetName val="Price_details_-April'07"/>
      <sheetName val="Over_Sea's_Projects"/>
      <sheetName val="Compa__Actual_Vs_Optimistics"/>
      <sheetName val="Doller_Impact_Matrix"/>
      <sheetName val="April'07-_Pricing_Assumptions"/>
      <sheetName val="E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"/>
      <sheetName val="Cost Cal Summary"/>
      <sheetName val="MF (Final)"/>
      <sheetName val="Cost Cal"/>
      <sheetName val="Profitability"/>
      <sheetName val="CASH FLOW"/>
      <sheetName val="Currency"/>
      <sheetName val="Rates "/>
      <sheetName val="Disc&amp;risk"/>
      <sheetName val="Indirect Cost"/>
      <sheetName val="T&amp;C"/>
      <sheetName val="Structures"/>
      <sheetName val="Installation"/>
      <sheetName val="Cables"/>
      <sheetName val="Clamps &amp; Connectors"/>
      <sheetName val="Earthing (2)"/>
      <sheetName val="Circuit Breaker"/>
      <sheetName val="Civil"/>
      <sheetName val="SA"/>
      <sheetName val="Aux Trafo"/>
      <sheetName val="CRP"/>
      <sheetName val="Hardware"/>
      <sheetName val="Telecom"/>
      <sheetName val="LV Cable"/>
      <sheetName val="Power Transformer"/>
      <sheetName val="NGR"/>
      <sheetName val="Battery Charger"/>
      <sheetName val="Battery"/>
      <sheetName val="13.8KV SWGR"/>
      <sheetName val="132KV DS"/>
      <sheetName val="132KV VT"/>
      <sheetName val="132KV PI"/>
      <sheetName val="EHV Cable"/>
      <sheetName val="HVAC"/>
      <sheetName val="Fire Fighting"/>
      <sheetName val="SCADA"/>
      <sheetName val="AMI"/>
      <sheetName val="LV Panels"/>
      <sheetName val="MV Cable"/>
      <sheetName val="GI Structure"/>
      <sheetName val="Lighting"/>
      <sheetName val="Cable tray"/>
      <sheetName val="Earthing"/>
      <sheetName val="Shelters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q-10"/>
      <sheetName val="Price Working -April'07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 EAI"/>
      <sheetName val="Cash"/>
      <sheetName val="Profit"/>
      <sheetName val="Risks"/>
      <sheetName val="Currency"/>
      <sheetName val="Internal Data"/>
      <sheetName val="Nature Comptable"/>
      <sheetName val="CostsC1"/>
      <sheetName val="CashC1"/>
      <sheetName val="CostsC2"/>
      <sheetName val="CashC2"/>
      <sheetName val="CostsC3"/>
      <sheetName val="CashC3"/>
      <sheetName val="VERSION"/>
      <sheetName val="13"/>
      <sheetName val="EAS_EAI"/>
      <sheetName val="Internal_Data"/>
      <sheetName val="Nature_Comptable"/>
      <sheetName val="EAS_EAI1"/>
      <sheetName val="Internal_Data1"/>
      <sheetName val="Nature_Comptable1"/>
      <sheetName val="EAS_EAI2"/>
      <sheetName val="Internal_Data2"/>
      <sheetName val="Nature_Comptable2"/>
      <sheetName val="EAS_EAI3"/>
      <sheetName val="Internal_Data3"/>
      <sheetName val="Nature_Comptable3"/>
      <sheetName val="doq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bs"/>
      <sheetName val="pl"/>
      <sheetName val="Ce"/>
      <sheetName val="cf"/>
      <sheetName val="fa"/>
      <sheetName val="Schedules"/>
      <sheetName val="tb"/>
      <sheetName val="Gratuity"/>
      <sheetName val="L.Salary"/>
      <sheetName val="Contract"/>
      <sheetName val="Internal Data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ormat - 1"/>
      <sheetName val="Format - 2"/>
      <sheetName val="Format - 3"/>
      <sheetName val="Format - 4"/>
      <sheetName val="TB"/>
      <sheetName val="Tally TB"/>
      <sheetName val="Format - 5"/>
      <sheetName val="Format - 6"/>
      <sheetName val="Format - 7"/>
      <sheetName val="Format - 8 (R)"/>
      <sheetName val="Sched"/>
      <sheetName val="Exchange variation"/>
      <sheetName val="General Exp"/>
      <sheetName val="VAT in"/>
      <sheetName val="Bank -Recon - Mar 08"/>
      <sheetName val="Exch. Var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ents"/>
      <sheetName val="Plant &amp;  Machinery"/>
      <sheetName val="Labour"/>
      <sheetName val="Material"/>
      <sheetName val="Summary of Rates"/>
      <sheetName val="Preambles-Chapter"/>
      <sheetName val="Basic Approach"/>
      <sheetName val="Preamble-1"/>
      <sheetName val="Preamble-2"/>
      <sheetName val="Preamble-3"/>
      <sheetName val="Preamble-4"/>
      <sheetName val="Preamble-5"/>
      <sheetName val="Preamble-6"/>
      <sheetName val="Preamble-7"/>
      <sheetName val="Preamble-8"/>
      <sheetName val="Preamble-9"/>
      <sheetName val="Preamble-10"/>
      <sheetName val="Preamble-11"/>
      <sheetName val="Preamble-12"/>
      <sheetName val="Preamble-13"/>
      <sheetName val="Preamble-14"/>
      <sheetName val="Preamble-15"/>
      <sheetName val="Chapter-1"/>
      <sheetName val="Chapter-2"/>
      <sheetName val="Chapter-3"/>
      <sheetName val="Chapter-4"/>
      <sheetName val="Chapter-5"/>
      <sheetName val="Chapter-6"/>
      <sheetName val="Chapter-7"/>
      <sheetName val="Chapter-8"/>
      <sheetName val="Chapter-9"/>
      <sheetName val="Chapter-10"/>
      <sheetName val="Chapter-11"/>
      <sheetName val="Chapter-12"/>
      <sheetName val="Chapter-13"/>
      <sheetName val="Chapter-14"/>
      <sheetName val="Chapter-15"/>
      <sheetName val="Summary"/>
      <sheetName val="Abbreviation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 Sheet"/>
      <sheetName val="Summary"/>
      <sheetName val="GEN.CRP"/>
      <sheetName val="TRFR.CRP"/>
      <sheetName val="Type C"/>
      <sheetName val="Type D"/>
      <sheetName val="Type E"/>
      <sheetName val="TYPE F"/>
      <sheetName val="TYPE G"/>
      <sheetName val="TYPE H&amp;I"/>
      <sheetName val="TYPE J&amp;K"/>
      <sheetName val="TYPE L"/>
      <sheetName val="TISCO250-11"/>
      <sheetName val="TISCO250-12"/>
      <sheetName val="TISCO250-13"/>
      <sheetName val="TISCO250-14"/>
      <sheetName val="TISCO250-15"/>
      <sheetName val="TISCO250-16"/>
      <sheetName val="TISCO250-17"/>
      <sheetName val="LBOJ"/>
      <sheetName val="IPTRELAYS"/>
      <sheetName val="2B for Sub_Station_F_I_"/>
      <sheetName val="EA_Sheet"/>
      <sheetName val="GEN_CRP"/>
      <sheetName val="TRFR_CRP"/>
      <sheetName val="Type_C"/>
      <sheetName val="Type_D"/>
      <sheetName val="Type_E"/>
      <sheetName val="TYPE_F"/>
      <sheetName val="TYPE_G"/>
      <sheetName val="TYPE_H&amp;I"/>
      <sheetName val="TYPE_J&amp;K"/>
      <sheetName val="TYPE_L"/>
      <sheetName val="2B_for_Sub_Station_F_I_"/>
      <sheetName val="EA_Sheet1"/>
      <sheetName val="GEN_CRP1"/>
      <sheetName val="TRFR_CRP1"/>
      <sheetName val="Type_C1"/>
      <sheetName val="Type_D1"/>
      <sheetName val="Type_E1"/>
      <sheetName val="TYPE_F1"/>
      <sheetName val="TYPE_G1"/>
      <sheetName val="TYPE_H&amp;I1"/>
      <sheetName val="TYPE_J&amp;K1"/>
      <sheetName val="TYPE_L1"/>
      <sheetName val="2B_for_Sub_Station_F_I_1"/>
      <sheetName val="EA_Sheet2"/>
      <sheetName val="GEN_CRP2"/>
      <sheetName val="TRFR_CRP2"/>
      <sheetName val="Type_C2"/>
      <sheetName val="Type_D2"/>
      <sheetName val="Type_E2"/>
      <sheetName val="TYPE_F2"/>
      <sheetName val="TYPE_G2"/>
      <sheetName val="TYPE_H&amp;I2"/>
      <sheetName val="TYPE_J&amp;K2"/>
      <sheetName val="TYPE_L2"/>
      <sheetName val="2B_for_Sub_Station_F_I_2"/>
      <sheetName val="EA_Sheet3"/>
      <sheetName val="GEN_CRP3"/>
      <sheetName val="TRFR_CRP3"/>
      <sheetName val="Type_C3"/>
      <sheetName val="Type_D3"/>
      <sheetName val="Type_E3"/>
      <sheetName val="TYPE_F3"/>
      <sheetName val="TYPE_G3"/>
      <sheetName val="TYPE_H&amp;I3"/>
      <sheetName val="TYPE_J&amp;K3"/>
      <sheetName val="TYPE_L3"/>
      <sheetName val="2B_for_Sub_Station_F_I_3"/>
      <sheetName val="Format -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at 1"/>
      <sheetName val="Format - 2"/>
      <sheetName val="Format - 3"/>
      <sheetName val="Format - 4"/>
      <sheetName val="TB"/>
      <sheetName val="Format - 5"/>
      <sheetName val="Format - 6"/>
      <sheetName val="Format - 7"/>
      <sheetName val="Format - 8"/>
      <sheetName val="Adva"/>
      <sheetName val="Accrued Value of work done"/>
      <sheetName val="TAP &amp; IBS"/>
      <sheetName val="Ag Com - Mar 07"/>
      <sheetName val="TAP"/>
      <sheetName val="IBS"/>
      <sheetName val="Timesheet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_PA_1"/>
      <sheetName val="MPR_SC_1"/>
      <sheetName val="MPR_SP_1"/>
      <sheetName val="MPR_MJBR_1"/>
      <sheetName val="MPR_MJBR_2"/>
      <sheetName val="MPR_MAN_1"/>
      <sheetName val="MPR_P&amp;E_1"/>
      <sheetName val="MPR_P&amp;E_2"/>
      <sheetName val="MPR_P&amp;E_3"/>
      <sheetName val="MPR_P&amp;E_4"/>
      <sheetName val="MPR_MS_1"/>
      <sheetName val="MPR_RA_1"/>
      <sheetName val="MPR_FR_1"/>
      <sheetName val="MPR_MFE_1"/>
      <sheetName val="MPR_PR_1"/>
      <sheetName val="MPR_RB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ite"/>
      <sheetName val="380VAC"/>
      <sheetName val="220VDC"/>
      <sheetName val="110VDC"/>
      <sheetName val="48VDC"/>
      <sheetName val="consta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1"/>
      <sheetName val="LOT 2"/>
      <sheetName val="LOT 3"/>
      <sheetName val="Ferratges"/>
      <sheetName val="sap"/>
      <sheetName val="Caixes"/>
      <sheetName val="OD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"/>
      <sheetName val="EMD"/>
      <sheetName val="Scrutiny"/>
      <sheetName val="RateList"/>
      <sheetName val="Overheads"/>
      <sheetName val="AOR"/>
      <sheetName val="formwork"/>
      <sheetName val="Submittals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ormworks"/>
      <sheetName val="Measurment"/>
      <sheetName val="O H JUNE-08  "/>
      <sheetName val="Package-2"/>
      <sheetName val="FORM7"/>
      <sheetName val="sheeet7"/>
      <sheetName val="PalmV"/>
      <sheetName val="constantes"/>
      <sheetName val="C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alance sheet"/>
      <sheetName val="cashflow "/>
      <sheetName val="Schedule No.1"/>
      <sheetName val="Schedule No.1-B"/>
      <sheetName val="Schedule No.5"/>
      <sheetName val="Asset-Addn"/>
      <sheetName val="Assets"/>
      <sheetName val="Dollar"/>
      <sheetName val="Dinar"/>
      <sheetName val="Schedule No.8"/>
      <sheetName val="Schedule No.9"/>
      <sheetName val="Schedule No.10"/>
      <sheetName val="Schedule No.11a"/>
      <sheetName val="11a-Enclosure"/>
      <sheetName val="Schedule No.11b"/>
      <sheetName val="Schedule 12"/>
      <sheetName val="Schedule-13 "/>
      <sheetName val="Sechedule No.14"/>
      <sheetName val="Schedule-13  (2)"/>
      <sheetName val="Schedule No.1 (2)"/>
      <sheetName val="AO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OFIT"/>
      <sheetName val="PROFIT RELOCATION"/>
      <sheetName val="MF"/>
      <sheetName val="MF (tower)"/>
      <sheetName val="Curr"/>
      <sheetName val="Cost of TLT"/>
      <sheetName val="Steel Zinc Rates"/>
      <sheetName val="Recovery"/>
      <sheetName val="Freight"/>
      <sheetName val="Qty -256 REVISED"/>
      <sheetName val="OPGW Quantity summary"/>
      <sheetName val="Tower"/>
      <sheetName val="Tower Accs"/>
      <sheetName val="Conductor"/>
      <sheetName val="Drum working"/>
      <sheetName val="OPGW "/>
      <sheetName val="OPGW Accs"/>
      <sheetName val="Insulator"/>
      <sheetName val=" RTV Coating"/>
      <sheetName val="RTV coating sheet"/>
      <sheetName val="Summary- HW &amp; Acce"/>
      <sheetName val="Insulator HW"/>
      <sheetName val="Cond Acc"/>
      <sheetName val="Earthing "/>
      <sheetName val="Spacers"/>
      <sheetName val="Earthing Materials"/>
      <sheetName val="Earthing - 380 kV"/>
      <sheetName val="Warning Lights"/>
      <sheetName val="Spares"/>
      <sheetName val="Typetest"/>
      <sheetName val="VISIT"/>
      <sheetName val="XLPE Cable"/>
      <sheetName val="XLPE Power Accessories "/>
      <sheetName val="Drum wkg."/>
      <sheetName val="Surge Arrestors"/>
      <sheetName val="Operational Spares"/>
      <sheetName val="LL tran"/>
      <sheetName val="Third party inspection"/>
      <sheetName val="Spares 380kV"/>
      <sheetName val="OPGW - Test Equip."/>
      <sheetName val="Profit Analysis (Cost)"/>
      <sheetName val="Sheet4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scription "/>
      <sheetName val="Bar chart "/>
      <sheetName val="Summ"/>
      <sheetName val="Survey"/>
      <sheetName val="Soil Inv"/>
      <sheetName val="Bush clearing "/>
      <sheetName val="Access Road"/>
      <sheetName val="Found "/>
      <sheetName val="Found - Ready mix"/>
      <sheetName val="Found - Pile"/>
      <sheetName val="Found - Dep Exca option"/>
      <sheetName val="TE - Manual"/>
      <sheetName val="TE - Crane"/>
      <sheetName val="Stringing"/>
      <sheetName val="Stores"/>
      <sheetName val="Overheads"/>
      <sheetName val=" Site - Overheads "/>
      <sheetName val="Camp est. cost"/>
      <sheetName val="CCF"/>
      <sheetName val="Client"/>
      <sheetName val="Misc"/>
      <sheetName val="Basic Sheet"/>
      <sheetName val="Basic Rates"/>
      <sheetName val="Cost Break up"/>
      <sheetName val="Vehi - capex work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anel"/>
      <sheetName val="Data Sheet"/>
      <sheetName val="EPA Wt. Calculation"/>
      <sheetName val="Solidity Ratio Method"/>
      <sheetName val="T&amp;S"/>
      <sheetName val="Analysis"/>
      <sheetName val="Design Evaluation"/>
      <sheetName val="Report"/>
      <sheetName val="Sheet12"/>
      <sheetName val="Sheet13"/>
      <sheetName val="Sheet14"/>
      <sheetName val="Module1"/>
      <sheetName val="Dialog1"/>
      <sheetName val="Module2"/>
      <sheetName val="Module4"/>
      <sheetName val="Module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 &amp; Exclusion"/>
      <sheetName val="Tech. com"/>
      <sheetName val="BOQ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  <sheetName val="Scope_&amp;_Exclusion"/>
      <sheetName val="Tech__com"/>
      <sheetName val="Cantilever_Strength"/>
      <sheetName val="72_5EquipEarthing"/>
      <sheetName val="LBOJ"/>
      <sheetName val="Scope_&amp;_Exclusion1"/>
      <sheetName val="Tech__com1"/>
      <sheetName val="Cantilever_Strength1"/>
      <sheetName val="72_5EquipEarthing1"/>
      <sheetName val="Scope_&amp;_Exclusion2"/>
      <sheetName val="Tech__com2"/>
      <sheetName val="Cantilever_Strength2"/>
      <sheetName val="72_5EquipEarthing2"/>
      <sheetName val="Scope_&amp;_Exclusion3"/>
      <sheetName val="Tech__com3"/>
      <sheetName val="Cantilever_Strength3"/>
      <sheetName val="72_5EquipEarthing3"/>
      <sheetName val="Scope_&amp;_Exclusion4"/>
      <sheetName val="Tech__com4"/>
      <sheetName val="Cantilever_Strength4"/>
      <sheetName val="72_5EquipEarthing4"/>
      <sheetName val="Basic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 &amp; Exclusion"/>
      <sheetName val="Tech. com"/>
      <sheetName val="BOQ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 Phulparas- Supaul (Pa (2)"/>
      <sheetName val="PGCIL RUNNING BILLxv "/>
      <sheetName val="Pile BILL JAN 06"/>
      <sheetName val="supply F&amp;I - 07 "/>
      <sheetName val="supply F&amp;I - 06"/>
      <sheetName val="PGCIL RUNNING BILLxiv"/>
      <sheetName val="PGCIL RUNNING BILLxiii"/>
      <sheetName val="Pile BILL Dec"/>
      <sheetName val="JMC- PILE (2)"/>
      <sheetName val="Pile BILL Nov"/>
      <sheetName val="ACD OCT"/>
      <sheetName val="stringing  annex oct"/>
      <sheetName val="FDN BILL OCT"/>
      <sheetName val="Fdn annex -OCT"/>
      <sheetName val="ERECTION OCTBILL "/>
      <sheetName val="PGCIL RUNNING BILLxi"/>
      <sheetName val="FDN BILL sep"/>
      <sheetName val="stringing  annex SEP"/>
      <sheetName val="Oct consumption "/>
      <sheetName val="Fdn annex -Sep"/>
      <sheetName val="PGCIL RUNNING BILLx "/>
      <sheetName val="PGCIL RUNNING BILL ix"/>
      <sheetName val="pile july"/>
      <sheetName val="June consumption"/>
      <sheetName val="stringing  annex june"/>
      <sheetName val="FDN BILL June"/>
      <sheetName val="Fdn annex -june"/>
      <sheetName val="PGCIL RUNNING BILL VIII"/>
      <sheetName val="pile April - Copy (2)"/>
      <sheetName val="pile April - Copy"/>
      <sheetName val="stringing  annex may"/>
      <sheetName val="FDN BILL May"/>
      <sheetName val="Fdn annex -may"/>
      <sheetName val="PGCIL RUNNING BILL VII"/>
      <sheetName val="Fdn annex -April"/>
      <sheetName val="annex Phulparas- Supaul (Part)"/>
      <sheetName val="SPT ANNEX (2)"/>
      <sheetName val="pile April"/>
      <sheetName val="fdn annexure (mar)"/>
      <sheetName val="STEEL BILL F&amp;I Mar"/>
      <sheetName val="STEEL BILL Mar"/>
      <sheetName val="PGCIL RUNNING BILL VI"/>
      <sheetName val="Pile BILL Sep"/>
      <sheetName val="FDN BILL Feb (2)"/>
      <sheetName val="JMC- PILE"/>
      <sheetName val="PGCIL RUNNING BILL (2)"/>
      <sheetName val="feb consumption"/>
      <sheetName val="fdn annexure (Feb)"/>
      <sheetName val="FDN BILL Feb"/>
      <sheetName val="MAY consumption"/>
      <sheetName val="PV"/>
      <sheetName val="only consumption fdn (2)"/>
      <sheetName val="consumption fdn RA"/>
      <sheetName val="Rev  &amp; Con."/>
      <sheetName val="PGCIL RUNNING BILL"/>
      <sheetName val="earthing bill"/>
      <sheetName val="fdn annexure (Dec)"/>
      <sheetName val="Jaynagar-Phulparas"/>
      <sheetName val="fdn annexure (2)"/>
      <sheetName val="Annex. MADHUBANI JAYANAGAR"/>
      <sheetName val="annex pandual madhubani (2)"/>
      <sheetName val=" pandual madhubanistringing"/>
      <sheetName val="bill survey-March"/>
      <sheetName val="fdn annexure"/>
      <sheetName val="FDN BILL april"/>
      <sheetName val="SPT&amp;EAR Annex"/>
      <sheetName val="SPT BILL"/>
      <sheetName val="tower ern annex"/>
      <sheetName val="ERECTION BILL"/>
      <sheetName val="Sheet2"/>
      <sheetName val="Sheet1"/>
      <sheetName val="PV F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-ap"/>
      <sheetName val="TS-TC"/>
      <sheetName val="Rate Analysis"/>
      <sheetName val="DB@Acess"/>
      <sheetName val="Civil"/>
      <sheetName val="대비표"/>
      <sheetName val="PV FDN"/>
      <sheetName val="MPR_PA_1"/>
      <sheetName val="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nj"/>
      <sheetName val="Assumptions"/>
      <sheetName val="Labour"/>
      <sheetName val="CT - Adits for HRT"/>
      <sheetName val="CT - HRT Faces "/>
      <sheetName val="CT-PH tunnels"/>
      <sheetName val="CT Surge Shaft "/>
      <sheetName val="CT-PH &amp; TC &amp; BFV"/>
      <sheetName val="CT - Intake to DSC"/>
      <sheetName val="CT-SFT"/>
      <sheetName val="geology-1"/>
      <sheetName val="Topsheet"/>
      <sheetName val="BOQ"/>
      <sheetName val="BOQ Summary"/>
      <sheetName val="Dewatering"/>
      <sheetName val="area-2 conc"/>
      <sheetName val="area-1 conc"/>
      <sheetName val="area-3 exc"/>
      <sheetName val="area-2 exc "/>
      <sheetName val="area-1 exc"/>
      <sheetName val="CT-DSC"/>
      <sheetName val="Liner"/>
      <sheetName val="other items"/>
      <sheetName val="Geology-2"/>
      <sheetName val="CT - Vert Pr. Shaft"/>
      <sheetName val="Formwork"/>
      <sheetName val="S0"/>
      <sheetName val="CT-barrage area productivity"/>
      <sheetName val="datasheet"/>
      <sheetName val="Power Load MonthWise"/>
      <sheetName val="power consumption for site"/>
      <sheetName val="Adits B,C,C2 &amp; C3"/>
      <sheetName val="TO DO"/>
      <sheetName val="IHC"/>
      <sheetName val="T9A"/>
      <sheetName val=" O1 SUMM "/>
      <sheetName val="S4"/>
      <sheetName val="material Quotation"/>
      <sheetName val="OH distribution"/>
      <sheetName val="Cofferdam"/>
      <sheetName val="Cost Chart"/>
      <sheetName val="Material Chart"/>
      <sheetName val="Cash flow backup"/>
      <sheetName val="Chart2"/>
      <sheetName val="Top Sheet-2"/>
      <sheetName val="HM works"/>
      <sheetName val="BOQ civil"/>
      <sheetName val="Day Work Rates"/>
      <sheetName val="Civil works summary"/>
      <sheetName val="Gr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-SCH4 (2)"/>
      <sheetName val="DET-SCH.1"/>
      <sheetName val="ABS-SCH.1(NA)"/>
      <sheetName val="abs_leadcharges"/>
      <sheetName val="WagesofWorkers"/>
      <sheetName val="BASIC DATA"/>
      <sheetName val="DET-SCH.1(NA)"/>
      <sheetName val="ABS-SCH.2"/>
      <sheetName val="CD"/>
      <sheetName val="Sheet1"/>
      <sheetName val="DET-SCH.2"/>
      <sheetName val="ABS-SCH Misc"/>
      <sheetName val="DET-SCH Misc"/>
      <sheetName val="ABS-SCH.3"/>
      <sheetName val="DET-SCH.3"/>
      <sheetName val="Scaffolding"/>
      <sheetName val="HIRE CHARGES"/>
      <sheetName val="SeigniorageCharges"/>
      <sheetName val="leadcharges"/>
      <sheetName val="SSR-Blds"/>
      <sheetName val="New Datas"/>
      <sheetName val="Template"/>
      <sheetName val="AutoData"/>
      <sheetName val="ABS-SCH5"/>
      <sheetName val="DET-SCH5"/>
      <sheetName val="SPLY Data"/>
      <sheetName val="SPLY Lead"/>
      <sheetName val="ABS-SCH4"/>
      <sheetName val="sin.tank"/>
      <sheetName val="pvc"/>
      <sheetName val="door fix"/>
      <sheetName val="CI"/>
      <sheetName val="san.fix"/>
      <sheetName val="GIpipes"/>
      <sheetName val="GMvalves"/>
      <sheetName val="SWG pipes"/>
      <sheetName val="Toi.fittings"/>
      <sheetName val="PLANTATION"/>
      <sheetName val="SSR-PHE"/>
      <sheetName val="fina-de-4"/>
      <sheetName val="DET-SCH4"/>
      <sheetName val="MPL ABS"/>
      <sheetName val="MPL DET"/>
      <sheetName val="MPL Data"/>
      <sheetName val="MPL Lead"/>
      <sheetName val="GJL ABS"/>
      <sheetName val="GJL Data"/>
      <sheetName val="GJL DET"/>
      <sheetName val="GJL Lead"/>
      <sheetName val="ABBR"/>
      <sheetName val="BOQ civ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Qty"/>
      <sheetName val="BOQ Distribution"/>
      <sheetName val="Summary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AoR Finishing"/>
      <sheetName val="sheeet7"/>
      <sheetName val="Intro"/>
      <sheetName val="MPR_PA_1"/>
      <sheetName val="AOR"/>
      <sheetName val="Measurment"/>
      <sheetName val="INTSHEET"/>
      <sheetName val="INTSHEET3"/>
      <sheetName val="A"/>
      <sheetName val="Names&amp;Cases"/>
      <sheetName val="AB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BB"/>
      <sheetName val="HOSTEL2"/>
      <sheetName val="fff"/>
      <sheetName val="SO"/>
      <sheetName val="cd"/>
      <sheetName val="cdd"/>
      <sheetName val="Sheet1"/>
      <sheetName val="Estim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-19.252"/>
      <sheetName val="sum-19.252"/>
      <sheetName val="pc-loads"/>
      <sheetName val="Pile cap"/>
      <sheetName val="General&amp;Local"/>
      <sheetName val="Appendix"/>
      <sheetName val="Design"/>
      <sheetName val="summary"/>
      <sheetName val="eff"/>
      <sheetName val="head loss 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er Rev Cost Mar"/>
      <sheetName val="Tower Revenue"/>
      <sheetName val="Tower Cost"/>
      <sheetName val="eoudesp"/>
      <sheetName val="AOP Supp Rev Mar 08 09"/>
      <sheetName val="package1A "/>
      <sheetName val="PV FDN"/>
      <sheetName val="Pile cap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at 1"/>
      <sheetName val="Format - 2"/>
      <sheetName val="Format - 3"/>
      <sheetName val="Format - 4"/>
      <sheetName val="TB"/>
      <sheetName val="Format - 5"/>
      <sheetName val="Format - 6"/>
      <sheetName val="Format - 7"/>
      <sheetName val="Format - 8"/>
      <sheetName val="Adva &amp; others"/>
      <sheetName val="osl &amp; Sun Cred  details"/>
      <sheetName val="Accrued Value of work done"/>
      <sheetName val="TAP &amp; IBS"/>
      <sheetName val="Ag Com - Mar 07"/>
      <sheetName val="TAP"/>
      <sheetName val="IBS"/>
      <sheetName val="Bud vs actual"/>
      <sheetName val="Exch Flun.w.o.75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Format - 4"/>
      <sheetName val="PV FD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 &amp; Exclusion"/>
      <sheetName val="Tech. com"/>
      <sheetName val="BOQ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CC-A"/>
      <sheetName val="DRG-SUB"/>
      <sheetName val="Format - 4"/>
      <sheetName val="drg"/>
      <sheetName val="Table10"/>
      <sheetName val="Table11"/>
      <sheetName val="Table12"/>
      <sheetName val="Table9"/>
      <sheetName val="Part A General"/>
      <sheetName val="purpose&amp;input"/>
      <sheetName val="Rate Analysis"/>
      <sheetName val="ESIC_DEDN_"/>
      <sheetName val="ESIC_CONTBN"/>
      <sheetName val="tb"/>
      <sheetName val="eoudesp"/>
      <sheetName val="BOQ civil"/>
      <sheetName val="DETAIL SHEET"/>
      <sheetName val="TS-TC"/>
      <sheetName val="SUMMARY"/>
      <sheetName val="rate"/>
      <sheetName val="moments-table(tri)"/>
      <sheetName val="CFL-KIM"/>
      <sheetName val="Cal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up "/>
      <sheetName val="overhead"/>
      <sheetName val="material rate"/>
      <sheetName val="main qty"/>
      <sheetName val="batchingplant"/>
      <sheetName val="material"/>
      <sheetName val="labour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up "/>
      <sheetName val="overhead"/>
      <sheetName val="material rate"/>
      <sheetName val="main qty"/>
      <sheetName val="batchingplant"/>
      <sheetName val="material"/>
      <sheetName val="labour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 Sheet"/>
      <sheetName val="Summary"/>
      <sheetName val="220KV FDR &amp; TBC"/>
      <sheetName val="220KV TFR"/>
      <sheetName val="220KV TBC"/>
      <sheetName val="220KV BUS TIE"/>
      <sheetName val="132KV FDR"/>
      <sheetName val="132KV TFR TYPE B"/>
      <sheetName val="132KV TFR TYPE C"/>
      <sheetName val="132KV TBC"/>
      <sheetName val="TISCO250-9"/>
      <sheetName val="TISCO250-10"/>
      <sheetName val="TISCO250-11"/>
      <sheetName val="TISCO250-12"/>
      <sheetName val="TISCO250-13"/>
      <sheetName val="TISCO250-14"/>
      <sheetName val="TISCO250-15"/>
      <sheetName val="TISCO250-16"/>
      <sheetName val="TISCO250-17"/>
      <sheetName val="LBOJ"/>
      <sheetName val="IPTRELAYS"/>
      <sheetName val="Schedule No.1"/>
      <sheetName val="EA_Sheet"/>
      <sheetName val="220KV_FDR_&amp;_TBC"/>
      <sheetName val="220KV_TFR"/>
      <sheetName val="220KV_TBC"/>
      <sheetName val="220KV_BUS_TIE"/>
      <sheetName val="132KV_FDR"/>
      <sheetName val="132KV_TFR_TYPE_B"/>
      <sheetName val="132KV_TFR_TYPE_C"/>
      <sheetName val="132KV_TBC"/>
      <sheetName val="Schedule_No_1"/>
      <sheetName val="EA_Sheet1"/>
      <sheetName val="220KV_FDR_&amp;_TBC1"/>
      <sheetName val="220KV_TFR1"/>
      <sheetName val="220KV_TBC1"/>
      <sheetName val="220KV_BUS_TIE1"/>
      <sheetName val="132KV_FDR1"/>
      <sheetName val="132KV_TFR_TYPE_B1"/>
      <sheetName val="132KV_TFR_TYPE_C1"/>
      <sheetName val="132KV_TBC1"/>
      <sheetName val="Schedule_No_11"/>
      <sheetName val="EA_Sheet2"/>
      <sheetName val="220KV_FDR_&amp;_TBC2"/>
      <sheetName val="220KV_TFR2"/>
      <sheetName val="220KV_TBC2"/>
      <sheetName val="220KV_BUS_TIE2"/>
      <sheetName val="132KV_FDR2"/>
      <sheetName val="132KV_TFR_TYPE_B2"/>
      <sheetName val="132KV_TFR_TYPE_C2"/>
      <sheetName val="132KV_TBC2"/>
      <sheetName val="Schedule_No_12"/>
      <sheetName val="EA_Sheet3"/>
      <sheetName val="220KV_FDR_&amp;_TBC3"/>
      <sheetName val="220KV_TFR3"/>
      <sheetName val="220KV_TBC3"/>
      <sheetName val="220KV_BUS_TIE3"/>
      <sheetName val="132KV_FDR3"/>
      <sheetName val="132KV_TFR_TYPE_B3"/>
      <sheetName val="132KV_TFR_TYPE_C3"/>
      <sheetName val="132KV_TBC3"/>
      <sheetName val="Schedule_No_13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7A6D0-B133-4BA6-8B36-1A15238D768B}">
  <dimension ref="A1:U34"/>
  <sheetViews>
    <sheetView tabSelected="1" topLeftCell="A19" zoomScale="90" zoomScaleNormal="90" zoomScaleSheetLayoutView="84" workbookViewId="0">
      <selection activeCell="P35" sqref="P35"/>
    </sheetView>
  </sheetViews>
  <sheetFormatPr defaultRowHeight="15.75" x14ac:dyDescent="0.25"/>
  <cols>
    <col min="1" max="1" width="4.5703125" style="1" bestFit="1" customWidth="1"/>
    <col min="2" max="2" width="40.42578125" style="1" bestFit="1" customWidth="1"/>
    <col min="3" max="4" width="9.42578125" style="1" bestFit="1" customWidth="1"/>
    <col min="5" max="5" width="9.28515625" style="1" customWidth="1"/>
    <col min="6" max="6" width="10.42578125" style="1" customWidth="1"/>
    <col min="7" max="7" width="9.5703125" style="1" bestFit="1" customWidth="1"/>
    <col min="8" max="9" width="5" style="1" bestFit="1" customWidth="1"/>
    <col min="10" max="10" width="6.42578125" style="1" bestFit="1" customWidth="1"/>
    <col min="11" max="11" width="8.5703125" style="1" bestFit="1" customWidth="1"/>
    <col min="12" max="12" width="10.28515625" style="1" bestFit="1" customWidth="1"/>
    <col min="13" max="13" width="11.42578125" style="1" bestFit="1" customWidth="1"/>
    <col min="14" max="15" width="10.28515625" style="1" bestFit="1" customWidth="1"/>
    <col min="16" max="19" width="7" style="1" bestFit="1" customWidth="1"/>
    <col min="20" max="20" width="10.85546875" style="64" bestFit="1" customWidth="1"/>
    <col min="21" max="21" width="7" style="1" bestFit="1" customWidth="1"/>
    <col min="22" max="22" width="9.140625" style="1"/>
    <col min="23" max="23" width="9.140625" style="1" customWidth="1"/>
    <col min="24" max="16384" width="9.140625" style="1"/>
  </cols>
  <sheetData>
    <row r="1" spans="1:21" ht="17.25" customHeight="1" x14ac:dyDescent="0.25">
      <c r="A1" s="60" t="s">
        <v>17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</row>
    <row r="2" spans="1:21" ht="17.2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/>
      <c r="U2" s="61"/>
    </row>
    <row r="3" spans="1:21" ht="18" x14ac:dyDescent="0.25">
      <c r="A3" s="46" t="s">
        <v>2</v>
      </c>
      <c r="B3" s="46" t="s">
        <v>0</v>
      </c>
      <c r="C3" s="46" t="s">
        <v>3</v>
      </c>
      <c r="D3" s="46"/>
      <c r="E3" s="46"/>
      <c r="F3" s="46" t="s">
        <v>4</v>
      </c>
      <c r="G3" s="46" t="s">
        <v>1</v>
      </c>
      <c r="H3" s="7" t="s">
        <v>13</v>
      </c>
      <c r="I3" s="7" t="s">
        <v>14</v>
      </c>
      <c r="J3" s="7" t="s">
        <v>15</v>
      </c>
      <c r="K3" s="46" t="s">
        <v>5</v>
      </c>
      <c r="L3" s="46" t="s">
        <v>6</v>
      </c>
      <c r="M3" s="46" t="s">
        <v>7</v>
      </c>
      <c r="N3" s="46" t="s">
        <v>16</v>
      </c>
      <c r="O3" s="46" t="s">
        <v>8</v>
      </c>
      <c r="P3" s="47"/>
      <c r="Q3" s="47"/>
      <c r="R3" s="47"/>
      <c r="S3" s="47"/>
      <c r="T3" s="47"/>
      <c r="U3" s="47"/>
    </row>
    <row r="4" spans="1:21" x14ac:dyDescent="0.25">
      <c r="A4" s="46"/>
      <c r="B4" s="46"/>
      <c r="C4" s="48"/>
      <c r="D4" s="48"/>
      <c r="E4" s="48"/>
      <c r="F4" s="46"/>
      <c r="G4" s="46"/>
      <c r="H4" s="7">
        <v>1</v>
      </c>
      <c r="I4" s="7">
        <v>2</v>
      </c>
      <c r="J4" s="7">
        <v>3</v>
      </c>
      <c r="K4" s="46"/>
      <c r="L4" s="46"/>
      <c r="M4" s="46"/>
      <c r="N4" s="46"/>
      <c r="O4" s="46"/>
      <c r="P4" s="7">
        <v>8</v>
      </c>
      <c r="Q4" s="7">
        <v>10</v>
      </c>
      <c r="R4" s="7">
        <v>12</v>
      </c>
      <c r="S4" s="7">
        <v>16</v>
      </c>
      <c r="T4" s="7">
        <v>20</v>
      </c>
      <c r="U4" s="7">
        <v>25</v>
      </c>
    </row>
    <row r="5" spans="1:21" ht="15" customHeight="1" x14ac:dyDescent="0.25">
      <c r="A5" s="22">
        <v>1</v>
      </c>
      <c r="B5" s="24" t="s">
        <v>25</v>
      </c>
      <c r="C5" s="36">
        <v>0.5</v>
      </c>
      <c r="D5" s="42">
        <f>6-2*0.05</f>
        <v>5.9</v>
      </c>
      <c r="E5" s="37">
        <f>C5</f>
        <v>0.5</v>
      </c>
      <c r="F5" s="27">
        <v>20</v>
      </c>
      <c r="G5" s="28">
        <v>0.25</v>
      </c>
      <c r="H5" s="22"/>
      <c r="I5" s="22">
        <v>2</v>
      </c>
      <c r="J5" s="22"/>
      <c r="K5" s="15">
        <f>SUM(C5:E6)-SUM(($H$4*H5*F5/1000),($I$4*I5*F5/1000),($J$4*J5*F5/1000))</f>
        <v>6.82</v>
      </c>
      <c r="L5" s="16">
        <f>ROUND((D7-2*0.58)/G5+1,0)</f>
        <v>16</v>
      </c>
      <c r="M5" s="22">
        <v>1</v>
      </c>
      <c r="N5" s="22">
        <v>1</v>
      </c>
      <c r="O5" s="22">
        <f>L5*M5*N5</f>
        <v>16</v>
      </c>
      <c r="P5" s="17">
        <f>IF($P$4=$F5,$K5*$O5,0)</f>
        <v>0</v>
      </c>
      <c r="Q5" s="17">
        <f t="shared" ref="Q5:Q7" si="0">IF($Q$4=$F5,$K5*$O5,0)</f>
        <v>0</v>
      </c>
      <c r="R5" s="17">
        <f>IF($R$4=$F5,$K5*$O5,0)</f>
        <v>0</v>
      </c>
      <c r="S5" s="23">
        <f>IF($S$4=$F5,$K5*$O5,0)</f>
        <v>0</v>
      </c>
      <c r="T5" s="17">
        <f>IF($T$4=$F5,$K5*$O5,0)</f>
        <v>109.12</v>
      </c>
      <c r="U5" s="17">
        <f t="shared" ref="U5:U7" si="1">IF($U$4=$F5,$K5*$O5,0)</f>
        <v>0</v>
      </c>
    </row>
    <row r="6" spans="1:21" ht="31.5" customHeight="1" x14ac:dyDescent="0.25">
      <c r="A6" s="22"/>
      <c r="B6" s="24"/>
      <c r="C6" s="26"/>
      <c r="D6" s="19"/>
      <c r="E6" s="21"/>
      <c r="F6" s="27"/>
      <c r="G6" s="28"/>
      <c r="H6" s="22"/>
      <c r="I6" s="22"/>
      <c r="J6" s="22"/>
      <c r="K6" s="15"/>
      <c r="L6" s="16"/>
      <c r="M6" s="22"/>
      <c r="N6" s="22"/>
      <c r="O6" s="22"/>
      <c r="P6" s="17"/>
      <c r="Q6" s="17"/>
      <c r="R6" s="17"/>
      <c r="S6" s="23"/>
      <c r="T6" s="17"/>
      <c r="U6" s="17"/>
    </row>
    <row r="7" spans="1:21" ht="15" customHeight="1" x14ac:dyDescent="0.25">
      <c r="A7" s="22">
        <v>2</v>
      </c>
      <c r="B7" s="24" t="s">
        <v>26</v>
      </c>
      <c r="C7" s="36">
        <v>0.5</v>
      </c>
      <c r="D7" s="42">
        <f>5-2*0.05</f>
        <v>4.9000000000000004</v>
      </c>
      <c r="E7" s="37">
        <f>C7</f>
        <v>0.5</v>
      </c>
      <c r="F7" s="27">
        <v>20</v>
      </c>
      <c r="G7" s="28">
        <v>0.25</v>
      </c>
      <c r="H7" s="22"/>
      <c r="I7" s="22">
        <v>2</v>
      </c>
      <c r="J7" s="22"/>
      <c r="K7" s="15">
        <f>SUM(C7:E8)-SUM(($H$4*H7*F7/1000),($I$4*I7*F7/1000),($J$4*J7*F7/1000))</f>
        <v>5.82</v>
      </c>
      <c r="L7" s="16">
        <f>ROUND((D5-2*0.58)/G7+1,0)</f>
        <v>20</v>
      </c>
      <c r="M7" s="22">
        <v>1</v>
      </c>
      <c r="N7" s="22">
        <v>1</v>
      </c>
      <c r="O7" s="22">
        <f>L7*M7*N7</f>
        <v>20</v>
      </c>
      <c r="P7" s="17">
        <f>IF($P$4=$F7,$K7*$O7,0)</f>
        <v>0</v>
      </c>
      <c r="Q7" s="17">
        <f t="shared" si="0"/>
        <v>0</v>
      </c>
      <c r="R7" s="17">
        <f>IF($R$4=$F7,$K7*$O7,0)</f>
        <v>0</v>
      </c>
      <c r="S7" s="23">
        <f>IF($S$4=$F7,$K7*$O7,0)</f>
        <v>0</v>
      </c>
      <c r="T7" s="17">
        <f>IF($T$4=$F7,$K7*$O7,0)</f>
        <v>116.4</v>
      </c>
      <c r="U7" s="17">
        <f t="shared" si="1"/>
        <v>0</v>
      </c>
    </row>
    <row r="8" spans="1:21" ht="31.5" customHeight="1" x14ac:dyDescent="0.25">
      <c r="A8" s="22"/>
      <c r="B8" s="24"/>
      <c r="C8" s="26"/>
      <c r="D8" s="19"/>
      <c r="E8" s="21"/>
      <c r="F8" s="27"/>
      <c r="G8" s="28"/>
      <c r="H8" s="22"/>
      <c r="I8" s="22"/>
      <c r="J8" s="22"/>
      <c r="K8" s="15"/>
      <c r="L8" s="16"/>
      <c r="M8" s="22"/>
      <c r="N8" s="22"/>
      <c r="O8" s="22"/>
      <c r="P8" s="17"/>
      <c r="Q8" s="17"/>
      <c r="R8" s="17"/>
      <c r="S8" s="23"/>
      <c r="T8" s="17"/>
      <c r="U8" s="17"/>
    </row>
    <row r="9" spans="1:21" s="55" customFormat="1" ht="14.25" customHeight="1" x14ac:dyDescent="0.2">
      <c r="A9" s="14">
        <v>3</v>
      </c>
      <c r="B9" s="24" t="s">
        <v>27</v>
      </c>
      <c r="C9" s="29"/>
      <c r="D9" s="56">
        <v>0.45</v>
      </c>
      <c r="E9" s="58">
        <v>0.5</v>
      </c>
      <c r="F9" s="35">
        <v>20</v>
      </c>
      <c r="G9" s="28">
        <v>0.25</v>
      </c>
      <c r="H9" s="14"/>
      <c r="I9" s="14">
        <v>1</v>
      </c>
      <c r="J9" s="14"/>
      <c r="K9" s="15">
        <f>SUM(C9:E10)-SUM(($H$4*H9*F9/1000),($I$4*I9*F9/1000),($J$4*J9*F9/1000))</f>
        <v>0.90999999999999992</v>
      </c>
      <c r="L9" s="16">
        <f>ROUND((0.58)/G9+1,0)</f>
        <v>3</v>
      </c>
      <c r="M9" s="14">
        <f>2/2</f>
        <v>1</v>
      </c>
      <c r="N9" s="14">
        <v>1</v>
      </c>
      <c r="O9" s="14">
        <f>L9*M9*N9</f>
        <v>3</v>
      </c>
      <c r="P9" s="12">
        <f t="shared" ref="P9:P15" si="2">IF($P$4=$F9,$K9*$O9,0)</f>
        <v>0</v>
      </c>
      <c r="Q9" s="12">
        <f t="shared" ref="Q9:Q15" si="3">IF($Q$4=$F9,$K9*$O9,0)</f>
        <v>0</v>
      </c>
      <c r="R9" s="12">
        <f t="shared" ref="R9:R15" si="4">IF($R$4=$F9,$K9*$O9,0)</f>
        <v>0</v>
      </c>
      <c r="S9" s="13">
        <f>IF($S$4=$F9,$K9*$O9,0)</f>
        <v>0</v>
      </c>
      <c r="T9" s="63">
        <f>IF($T$4=$F9,$K9*$O9,0)</f>
        <v>2.7299999999999995</v>
      </c>
      <c r="U9" s="12">
        <f>IF($U$4=$F9,$K9*$O9,0)</f>
        <v>0</v>
      </c>
    </row>
    <row r="10" spans="1:21" s="55" customFormat="1" ht="59.25" customHeight="1" x14ac:dyDescent="0.2">
      <c r="A10" s="14"/>
      <c r="B10" s="24"/>
      <c r="C10" s="30"/>
      <c r="D10" s="57"/>
      <c r="E10" s="59"/>
      <c r="F10" s="35"/>
      <c r="G10" s="28"/>
      <c r="H10" s="14"/>
      <c r="I10" s="14"/>
      <c r="J10" s="14"/>
      <c r="K10" s="15"/>
      <c r="L10" s="16"/>
      <c r="M10" s="14"/>
      <c r="N10" s="14"/>
      <c r="O10" s="14"/>
      <c r="P10" s="12"/>
      <c r="Q10" s="12"/>
      <c r="R10" s="12"/>
      <c r="S10" s="13"/>
      <c r="T10" s="63"/>
      <c r="U10" s="12"/>
    </row>
    <row r="11" spans="1:21" s="55" customFormat="1" ht="14.25" customHeight="1" x14ac:dyDescent="0.2">
      <c r="A11" s="14">
        <v>4</v>
      </c>
      <c r="B11" s="24" t="s">
        <v>28</v>
      </c>
      <c r="C11" s="29"/>
      <c r="D11" s="56">
        <f>1.1+0.05</f>
        <v>1.1500000000000001</v>
      </c>
      <c r="E11" s="58">
        <v>0.5</v>
      </c>
      <c r="F11" s="35">
        <v>20</v>
      </c>
      <c r="G11" s="28">
        <v>0.25</v>
      </c>
      <c r="H11" s="14"/>
      <c r="I11" s="14">
        <v>1</v>
      </c>
      <c r="J11" s="14"/>
      <c r="K11" s="15">
        <f>SUM(C11:E12)-SUM(($H$4*H11*F11/1000),($I$4*I11*F11/1000),($J$4*J11*F11/1000))</f>
        <v>1.61</v>
      </c>
      <c r="L11" s="16">
        <f>ROUND((0.58)/G11+1,0)</f>
        <v>3</v>
      </c>
      <c r="M11" s="14">
        <f>2/2</f>
        <v>1</v>
      </c>
      <c r="N11" s="14">
        <v>1</v>
      </c>
      <c r="O11" s="14">
        <f>L11*M11*N11</f>
        <v>3</v>
      </c>
      <c r="P11" s="12">
        <f t="shared" si="2"/>
        <v>0</v>
      </c>
      <c r="Q11" s="12">
        <f t="shared" si="3"/>
        <v>0</v>
      </c>
      <c r="R11" s="12">
        <f t="shared" si="4"/>
        <v>0</v>
      </c>
      <c r="S11" s="13">
        <f>IF($S$4=$F11,$K11*$O11,0)</f>
        <v>0</v>
      </c>
      <c r="T11" s="63">
        <f t="shared" ref="T9:T15" si="5">IF($T$4=$F11,$K11*$O11,0)</f>
        <v>4.83</v>
      </c>
      <c r="U11" s="12">
        <f>IF($U$4=$F11,$K11*$O11,0)</f>
        <v>0</v>
      </c>
    </row>
    <row r="12" spans="1:21" s="55" customFormat="1" ht="59.25" customHeight="1" x14ac:dyDescent="0.2">
      <c r="A12" s="14"/>
      <c r="B12" s="24"/>
      <c r="C12" s="30"/>
      <c r="D12" s="57"/>
      <c r="E12" s="59"/>
      <c r="F12" s="35"/>
      <c r="G12" s="28"/>
      <c r="H12" s="14"/>
      <c r="I12" s="14"/>
      <c r="J12" s="14"/>
      <c r="K12" s="15"/>
      <c r="L12" s="16"/>
      <c r="M12" s="14"/>
      <c r="N12" s="14"/>
      <c r="O12" s="14"/>
      <c r="P12" s="12"/>
      <c r="Q12" s="12"/>
      <c r="R12" s="12"/>
      <c r="S12" s="13"/>
      <c r="T12" s="63"/>
      <c r="U12" s="12"/>
    </row>
    <row r="13" spans="1:21" s="55" customFormat="1" ht="14.25" customHeight="1" x14ac:dyDescent="0.2">
      <c r="A13" s="14">
        <v>5</v>
      </c>
      <c r="B13" s="24" t="s">
        <v>28</v>
      </c>
      <c r="C13" s="29"/>
      <c r="D13" s="56">
        <f>2.4-0.58</f>
        <v>1.8199999999999998</v>
      </c>
      <c r="E13" s="58"/>
      <c r="F13" s="35">
        <v>20</v>
      </c>
      <c r="G13" s="28">
        <v>0.25</v>
      </c>
      <c r="H13" s="14"/>
      <c r="I13" s="14">
        <v>1</v>
      </c>
      <c r="J13" s="14"/>
      <c r="K13" s="15">
        <f>SUM(C13:E14)-SUM(($H$4*H13*F13/1000),($I$4*I13*F13/1000),($J$4*J13*F13/1000))</f>
        <v>1.7799999999999998</v>
      </c>
      <c r="L13" s="16">
        <f>ROUND((0.58)/G13+1,0)</f>
        <v>3</v>
      </c>
      <c r="M13" s="14">
        <f>2/2</f>
        <v>1</v>
      </c>
      <c r="N13" s="14">
        <v>1</v>
      </c>
      <c r="O13" s="14">
        <f>L13*M13*N13</f>
        <v>3</v>
      </c>
      <c r="P13" s="12">
        <f t="shared" si="2"/>
        <v>0</v>
      </c>
      <c r="Q13" s="12">
        <f t="shared" si="3"/>
        <v>0</v>
      </c>
      <c r="R13" s="12">
        <f t="shared" si="4"/>
        <v>0</v>
      </c>
      <c r="S13" s="13">
        <f>IF($S$4=$F13,$K13*$O13,0)</f>
        <v>0</v>
      </c>
      <c r="T13" s="63">
        <f t="shared" si="5"/>
        <v>5.34</v>
      </c>
      <c r="U13" s="12">
        <f>IF($U$4=$F13,$K13*$O13,0)</f>
        <v>0</v>
      </c>
    </row>
    <row r="14" spans="1:21" s="55" customFormat="1" ht="57.75" customHeight="1" x14ac:dyDescent="0.2">
      <c r="A14" s="14"/>
      <c r="B14" s="24"/>
      <c r="C14" s="30"/>
      <c r="D14" s="57"/>
      <c r="E14" s="59"/>
      <c r="F14" s="35"/>
      <c r="G14" s="28"/>
      <c r="H14" s="14"/>
      <c r="I14" s="14"/>
      <c r="J14" s="14"/>
      <c r="K14" s="15"/>
      <c r="L14" s="16"/>
      <c r="M14" s="14"/>
      <c r="N14" s="14"/>
      <c r="O14" s="14"/>
      <c r="P14" s="12"/>
      <c r="Q14" s="12"/>
      <c r="R14" s="12"/>
      <c r="S14" s="13"/>
      <c r="T14" s="63"/>
      <c r="U14" s="12"/>
    </row>
    <row r="15" spans="1:21" s="55" customFormat="1" ht="14.25" customHeight="1" x14ac:dyDescent="0.2">
      <c r="A15" s="14">
        <v>6</v>
      </c>
      <c r="B15" s="24" t="s">
        <v>27</v>
      </c>
      <c r="C15" s="29"/>
      <c r="D15" s="56">
        <f>3.42-0.58</f>
        <v>2.84</v>
      </c>
      <c r="E15" s="58"/>
      <c r="F15" s="35">
        <v>20</v>
      </c>
      <c r="G15" s="28">
        <v>0.25</v>
      </c>
      <c r="H15" s="14"/>
      <c r="I15" s="14">
        <v>1</v>
      </c>
      <c r="J15" s="14"/>
      <c r="K15" s="15">
        <f>SUM(C15:E16)-SUM(($H$4*H15*F15/1000),($I$4*I15*F15/1000),($J$4*J15*F15/1000))</f>
        <v>2.8</v>
      </c>
      <c r="L15" s="16">
        <f>ROUND((0.58)/G15+1,0)</f>
        <v>3</v>
      </c>
      <c r="M15" s="14">
        <f>2/2</f>
        <v>1</v>
      </c>
      <c r="N15" s="14">
        <v>1</v>
      </c>
      <c r="O15" s="14">
        <f>L15*M15*N15</f>
        <v>3</v>
      </c>
      <c r="P15" s="12">
        <f t="shared" si="2"/>
        <v>0</v>
      </c>
      <c r="Q15" s="12">
        <f t="shared" si="3"/>
        <v>0</v>
      </c>
      <c r="R15" s="12">
        <f t="shared" si="4"/>
        <v>0</v>
      </c>
      <c r="S15" s="13">
        <f>IF($S$4=$F15,$K15*$O15,0)</f>
        <v>0</v>
      </c>
      <c r="T15" s="63">
        <f t="shared" si="5"/>
        <v>8.3999999999999986</v>
      </c>
      <c r="U15" s="12">
        <f>IF($U$4=$F15,$K15*$O15,0)</f>
        <v>0</v>
      </c>
    </row>
    <row r="16" spans="1:21" s="55" customFormat="1" ht="56.25" customHeight="1" x14ac:dyDescent="0.2">
      <c r="A16" s="14"/>
      <c r="B16" s="24"/>
      <c r="C16" s="30"/>
      <c r="D16" s="57"/>
      <c r="E16" s="59"/>
      <c r="F16" s="35"/>
      <c r="G16" s="28"/>
      <c r="H16" s="14"/>
      <c r="I16" s="14"/>
      <c r="J16" s="14"/>
      <c r="K16" s="15"/>
      <c r="L16" s="16"/>
      <c r="M16" s="14"/>
      <c r="N16" s="14"/>
      <c r="O16" s="14"/>
      <c r="P16" s="12"/>
      <c r="Q16" s="12"/>
      <c r="R16" s="12"/>
      <c r="S16" s="13"/>
      <c r="T16" s="63"/>
      <c r="U16" s="12"/>
    </row>
    <row r="17" spans="1:21" ht="15" customHeight="1" x14ac:dyDescent="0.25">
      <c r="A17" s="22">
        <v>7</v>
      </c>
      <c r="B17" s="24" t="s">
        <v>21</v>
      </c>
      <c r="C17" s="36">
        <v>0.5</v>
      </c>
      <c r="D17" s="42">
        <f>6-2*0.05</f>
        <v>5.9</v>
      </c>
      <c r="E17" s="37">
        <f>C17</f>
        <v>0.5</v>
      </c>
      <c r="F17" s="27">
        <v>20</v>
      </c>
      <c r="G17" s="28">
        <v>0.25</v>
      </c>
      <c r="H17" s="22"/>
      <c r="I17" s="22">
        <v>2</v>
      </c>
      <c r="J17" s="22"/>
      <c r="K17" s="15">
        <f>SUM(C17:E18)-SUM(($H$4*H17*F17/1000),($I$4*I17*F17/1000),($J$4*J17*F17/1000))</f>
        <v>6.82</v>
      </c>
      <c r="L17" s="16">
        <f>ROUND((D19)/G17+1,0)</f>
        <v>21</v>
      </c>
      <c r="M17" s="22">
        <v>1</v>
      </c>
      <c r="N17" s="22">
        <v>1</v>
      </c>
      <c r="O17" s="22">
        <f>L17*M17*N17</f>
        <v>21</v>
      </c>
      <c r="P17" s="17">
        <f>IF($P$4=$F17,$K17*$O17,0)</f>
        <v>0</v>
      </c>
      <c r="Q17" s="17">
        <f t="shared" ref="Q17:Q19" si="6">IF($Q$4=$F17,$K17*$O17,0)</f>
        <v>0</v>
      </c>
      <c r="R17" s="17">
        <f>IF($R$4=$F17,$K17*$O17,0)</f>
        <v>0</v>
      </c>
      <c r="S17" s="23">
        <f>IF($S$4=$F17,$K17*$O17,0)</f>
        <v>0</v>
      </c>
      <c r="T17" s="17">
        <f>IF($T$4=$F17,$K17*$O17,0)</f>
        <v>143.22</v>
      </c>
      <c r="U17" s="17">
        <f t="shared" ref="U17:U19" si="7">IF($U$4=$F17,$K17*$O17,0)</f>
        <v>0</v>
      </c>
    </row>
    <row r="18" spans="1:21" ht="31.5" customHeight="1" x14ac:dyDescent="0.25">
      <c r="A18" s="22"/>
      <c r="B18" s="24"/>
      <c r="C18" s="26"/>
      <c r="D18" s="19"/>
      <c r="E18" s="21"/>
      <c r="F18" s="27"/>
      <c r="G18" s="28"/>
      <c r="H18" s="22"/>
      <c r="I18" s="22"/>
      <c r="J18" s="22"/>
      <c r="K18" s="15"/>
      <c r="L18" s="16"/>
      <c r="M18" s="22"/>
      <c r="N18" s="22"/>
      <c r="O18" s="22"/>
      <c r="P18" s="17"/>
      <c r="Q18" s="17"/>
      <c r="R18" s="17"/>
      <c r="S18" s="23"/>
      <c r="T18" s="17"/>
      <c r="U18" s="17"/>
    </row>
    <row r="19" spans="1:21" ht="15" customHeight="1" x14ac:dyDescent="0.25">
      <c r="A19" s="22">
        <v>8</v>
      </c>
      <c r="B19" s="24" t="s">
        <v>22</v>
      </c>
      <c r="C19" s="36">
        <v>0.5</v>
      </c>
      <c r="D19" s="42">
        <f>5-2*0.05</f>
        <v>4.9000000000000004</v>
      </c>
      <c r="E19" s="37">
        <f>C19</f>
        <v>0.5</v>
      </c>
      <c r="F19" s="27">
        <v>20</v>
      </c>
      <c r="G19" s="28">
        <v>0.25</v>
      </c>
      <c r="H19" s="22"/>
      <c r="I19" s="22">
        <v>2</v>
      </c>
      <c r="J19" s="22"/>
      <c r="K19" s="15">
        <f>SUM(C19:E20)-SUM(($H$4*H19*F19/1000),($I$4*I19*F19/1000),($J$4*J19*F19/1000))</f>
        <v>5.82</v>
      </c>
      <c r="L19" s="16">
        <f>ROUND((D17)/G19+1,0)</f>
        <v>25</v>
      </c>
      <c r="M19" s="22">
        <v>1</v>
      </c>
      <c r="N19" s="22">
        <v>1</v>
      </c>
      <c r="O19" s="22">
        <f>L19*M19*N19</f>
        <v>25</v>
      </c>
      <c r="P19" s="17">
        <f>IF($P$4=$F19,$K19*$O19,0)</f>
        <v>0</v>
      </c>
      <c r="Q19" s="17">
        <f t="shared" si="6"/>
        <v>0</v>
      </c>
      <c r="R19" s="17">
        <f>IF($R$4=$F19,$K19*$O19,0)</f>
        <v>0</v>
      </c>
      <c r="S19" s="23">
        <f>IF($S$4=$F19,$K19*$O19,0)</f>
        <v>0</v>
      </c>
      <c r="T19" s="17">
        <f t="shared" ref="T19" si="8">IF($T$4=$F19,$K19*$O19,0)</f>
        <v>145.5</v>
      </c>
      <c r="U19" s="17">
        <f t="shared" si="7"/>
        <v>0</v>
      </c>
    </row>
    <row r="20" spans="1:21" ht="31.5" customHeight="1" x14ac:dyDescent="0.25">
      <c r="A20" s="22"/>
      <c r="B20" s="24"/>
      <c r="C20" s="26"/>
      <c r="D20" s="19"/>
      <c r="E20" s="21"/>
      <c r="F20" s="27"/>
      <c r="G20" s="28"/>
      <c r="H20" s="22"/>
      <c r="I20" s="22"/>
      <c r="J20" s="22"/>
      <c r="K20" s="15"/>
      <c r="L20" s="16"/>
      <c r="M20" s="22"/>
      <c r="N20" s="22"/>
      <c r="O20" s="22"/>
      <c r="P20" s="17"/>
      <c r="Q20" s="17"/>
      <c r="R20" s="17"/>
      <c r="S20" s="23"/>
      <c r="T20" s="17"/>
      <c r="U20" s="17"/>
    </row>
    <row r="21" spans="1:21" s="55" customFormat="1" ht="14.25" customHeight="1" x14ac:dyDescent="0.2">
      <c r="A21" s="14">
        <v>9</v>
      </c>
      <c r="B21" s="24" t="s">
        <v>18</v>
      </c>
      <c r="C21" s="29">
        <f>0.6+1+0.05</f>
        <v>1.6500000000000001</v>
      </c>
      <c r="D21" s="31"/>
      <c r="E21" s="32"/>
      <c r="F21" s="35">
        <v>20</v>
      </c>
      <c r="G21" s="28">
        <v>0.2</v>
      </c>
      <c r="H21" s="14"/>
      <c r="I21" s="14">
        <v>0</v>
      </c>
      <c r="J21" s="14"/>
      <c r="K21" s="15">
        <f>SUM(C21:E22)-SUM(($H$4*H21*F21/1000),($I$4*I21*F21/1000),($J$4*J21*F21/1000))</f>
        <v>1.6500000000000001</v>
      </c>
      <c r="L21" s="16">
        <f>ROUND((2*4.9+2*5.9)/G21+1,0)</f>
        <v>109</v>
      </c>
      <c r="M21" s="14">
        <f>2/2</f>
        <v>1</v>
      </c>
      <c r="N21" s="14">
        <v>1</v>
      </c>
      <c r="O21" s="14">
        <f>L21*M21*N21</f>
        <v>109</v>
      </c>
      <c r="P21" s="12">
        <f t="shared" ref="P21:P23" si="9">IF($P$4=$F21,$K21*$O21,0)</f>
        <v>0</v>
      </c>
      <c r="Q21" s="12">
        <f t="shared" ref="Q21:Q23" si="10">IF($Q$4=$F21,$K21*$O21,0)</f>
        <v>0</v>
      </c>
      <c r="R21" s="12">
        <f t="shared" ref="R21:R23" si="11">IF($R$4=$F21,$K21*$O21,0)</f>
        <v>0</v>
      </c>
      <c r="S21" s="13">
        <f>IF($S$4=$F21,$K21*$O21,0)</f>
        <v>0</v>
      </c>
      <c r="T21" s="63">
        <f>IF($T$4=$F21,$K21*$O21,0)</f>
        <v>179.85000000000002</v>
      </c>
      <c r="U21" s="12">
        <f>IF($U$4=$F21,$K21*$O21,0)</f>
        <v>0</v>
      </c>
    </row>
    <row r="22" spans="1:21" s="55" customFormat="1" ht="75.75" customHeight="1" x14ac:dyDescent="0.2">
      <c r="A22" s="14"/>
      <c r="B22" s="24"/>
      <c r="C22" s="30"/>
      <c r="D22" s="33"/>
      <c r="E22" s="34"/>
      <c r="F22" s="35"/>
      <c r="G22" s="28"/>
      <c r="H22" s="14"/>
      <c r="I22" s="14"/>
      <c r="J22" s="14"/>
      <c r="K22" s="15"/>
      <c r="L22" s="16"/>
      <c r="M22" s="14"/>
      <c r="N22" s="14"/>
      <c r="O22" s="14"/>
      <c r="P22" s="12"/>
      <c r="Q22" s="12"/>
      <c r="R22" s="12"/>
      <c r="S22" s="13"/>
      <c r="T22" s="63"/>
      <c r="U22" s="12"/>
    </row>
    <row r="23" spans="1:21" s="55" customFormat="1" ht="14.25" customHeight="1" x14ac:dyDescent="0.2">
      <c r="A23" s="14">
        <v>10</v>
      </c>
      <c r="B23" s="24" t="s">
        <v>19</v>
      </c>
      <c r="C23" s="29">
        <f>0.3+0.9</f>
        <v>1.2</v>
      </c>
      <c r="D23" s="49">
        <v>0.3</v>
      </c>
      <c r="E23" s="50"/>
      <c r="F23" s="35">
        <v>20</v>
      </c>
      <c r="G23" s="28"/>
      <c r="H23" s="14"/>
      <c r="I23" s="14">
        <v>1</v>
      </c>
      <c r="J23" s="14"/>
      <c r="K23" s="15">
        <f>SUM(C23:E24)-SUM(($H$4*H23*F23/1000),($I$4*I23*F23/1000),($J$4*J23*F23/1000))</f>
        <v>1.46</v>
      </c>
      <c r="L23" s="16">
        <f>ROUND((4.9/0.5+5.9/0.5)+1,0)</f>
        <v>23</v>
      </c>
      <c r="M23" s="14">
        <f>2/2</f>
        <v>1</v>
      </c>
      <c r="N23" s="14">
        <v>1</v>
      </c>
      <c r="O23" s="14">
        <f>L23*M23*N23</f>
        <v>23</v>
      </c>
      <c r="P23" s="12">
        <f t="shared" si="9"/>
        <v>0</v>
      </c>
      <c r="Q23" s="12">
        <f t="shared" si="10"/>
        <v>0</v>
      </c>
      <c r="R23" s="12">
        <f t="shared" si="11"/>
        <v>0</v>
      </c>
      <c r="S23" s="13">
        <f>IF($S$4=$F23,$K23*$O23,0)</f>
        <v>0</v>
      </c>
      <c r="T23" s="63">
        <f t="shared" ref="T23" si="12">IF($T$4=$F23,$K23*$O23,0)</f>
        <v>33.58</v>
      </c>
      <c r="U23" s="12">
        <f>IF($U$4=$F23,$K23*$O23,0)</f>
        <v>0</v>
      </c>
    </row>
    <row r="24" spans="1:21" s="55" customFormat="1" ht="75.75" customHeight="1" x14ac:dyDescent="0.2">
      <c r="A24" s="14"/>
      <c r="B24" s="24"/>
      <c r="C24" s="30"/>
      <c r="D24" s="51"/>
      <c r="E24" s="52"/>
      <c r="F24" s="35"/>
      <c r="G24" s="28"/>
      <c r="H24" s="14"/>
      <c r="I24" s="14"/>
      <c r="J24" s="14"/>
      <c r="K24" s="15"/>
      <c r="L24" s="16"/>
      <c r="M24" s="14"/>
      <c r="N24" s="14"/>
      <c r="O24" s="14"/>
      <c r="P24" s="12"/>
      <c r="Q24" s="12"/>
      <c r="R24" s="12"/>
      <c r="S24" s="13"/>
      <c r="T24" s="63"/>
      <c r="U24" s="12"/>
    </row>
    <row r="25" spans="1:21" ht="57" customHeight="1" x14ac:dyDescent="0.25">
      <c r="A25" s="22">
        <v>11</v>
      </c>
      <c r="B25" s="24" t="s">
        <v>20</v>
      </c>
      <c r="C25" s="29">
        <v>0.95</v>
      </c>
      <c r="D25" s="43">
        <f>0.48</f>
        <v>0.48</v>
      </c>
      <c r="E25" s="53">
        <f>C25</f>
        <v>0.95</v>
      </c>
      <c r="F25" s="45">
        <v>20</v>
      </c>
      <c r="G25" s="28"/>
      <c r="H25" s="22"/>
      <c r="I25" s="22">
        <v>2</v>
      </c>
      <c r="J25" s="22"/>
      <c r="K25" s="41">
        <f>SUM(C25:E26)-SUM(($H$4*H25*F25/1000),($I$4*I25*F25/1000),($J$4*J25*F25/1000))</f>
        <v>2.2999999999999998</v>
      </c>
      <c r="L25" s="16">
        <f>ROUND(8,0)</f>
        <v>8</v>
      </c>
      <c r="M25" s="22">
        <v>4</v>
      </c>
      <c r="N25" s="22">
        <v>1</v>
      </c>
      <c r="O25" s="22">
        <f>L25*M25*N25</f>
        <v>32</v>
      </c>
      <c r="P25" s="17">
        <f>IF($P$4=$F25,$K25*$O25,0)</f>
        <v>0</v>
      </c>
      <c r="Q25" s="17">
        <f>IF($Q$4=$F25,$K25*$O25,0)</f>
        <v>0</v>
      </c>
      <c r="R25" s="17">
        <f>IF($R$4=$F25,$K25*$O25,0)</f>
        <v>0</v>
      </c>
      <c r="S25" s="23">
        <f>IF($S$4=$F25,$K25*$O25,0)</f>
        <v>0</v>
      </c>
      <c r="T25" s="17">
        <f>IF($T$4=$F25,$K25*$O25,0)</f>
        <v>73.599999999999994</v>
      </c>
      <c r="U25" s="17">
        <f>IF($U$4=$F25,$K25*$O25,0)</f>
        <v>0</v>
      </c>
    </row>
    <row r="26" spans="1:21" ht="34.5" customHeight="1" x14ac:dyDescent="0.25">
      <c r="A26" s="22"/>
      <c r="B26" s="24"/>
      <c r="C26" s="30"/>
      <c r="D26" s="44"/>
      <c r="E26" s="54"/>
      <c r="F26" s="45"/>
      <c r="G26" s="28"/>
      <c r="H26" s="22"/>
      <c r="I26" s="22"/>
      <c r="J26" s="22"/>
      <c r="K26" s="41"/>
      <c r="L26" s="16"/>
      <c r="M26" s="22"/>
      <c r="N26" s="22"/>
      <c r="O26" s="22"/>
      <c r="P26" s="17"/>
      <c r="Q26" s="17"/>
      <c r="R26" s="17"/>
      <c r="S26" s="23"/>
      <c r="T26" s="17"/>
      <c r="U26" s="17"/>
    </row>
    <row r="27" spans="1:21" ht="15" customHeight="1" x14ac:dyDescent="0.25">
      <c r="A27" s="22">
        <v>12</v>
      </c>
      <c r="B27" s="24" t="s">
        <v>23</v>
      </c>
      <c r="C27" s="25">
        <v>0.15</v>
      </c>
      <c r="D27" s="18">
        <f>6-2*0.05</f>
        <v>5.9</v>
      </c>
      <c r="E27" s="20">
        <f>C27</f>
        <v>0.15</v>
      </c>
      <c r="F27" s="27">
        <v>20</v>
      </c>
      <c r="G27" s="28">
        <v>0.2</v>
      </c>
      <c r="H27" s="22"/>
      <c r="I27" s="22">
        <v>0</v>
      </c>
      <c r="J27" s="22">
        <v>2</v>
      </c>
      <c r="K27" s="15">
        <f>SUM(C27:E28)-SUM(($H$4*H27*F27/1000),($I$4*I27*F27/1000),($J$4*J27*F27/1000))</f>
        <v>6.080000000000001</v>
      </c>
      <c r="L27" s="16">
        <f>ROUND((0.9)/G27+1,0)</f>
        <v>6</v>
      </c>
      <c r="M27" s="22">
        <v>2</v>
      </c>
      <c r="N27" s="22">
        <v>1</v>
      </c>
      <c r="O27" s="22">
        <f>L27*M27*N27</f>
        <v>12</v>
      </c>
      <c r="P27" s="17">
        <f>IF($P$4=$F27,$K27*$O27,0)</f>
        <v>0</v>
      </c>
      <c r="Q27" s="17">
        <f t="shared" ref="Q27:Q29" si="13">IF($Q$4=$F27,$K27*$O27,0)</f>
        <v>0</v>
      </c>
      <c r="R27" s="17">
        <f>IF($R$4=$F27,$K27*$O27,0)</f>
        <v>0</v>
      </c>
      <c r="S27" s="23">
        <f t="shared" ref="S27:S29" si="14">IF($S$4=$F27,$K27*$O27,0)</f>
        <v>0</v>
      </c>
      <c r="T27" s="17">
        <f>IF($T$4=$F27,$K27*$O27,0)</f>
        <v>72.960000000000008</v>
      </c>
      <c r="U27" s="17">
        <f t="shared" ref="U27:U29" si="15">IF($U$4=$F27,$K27*$O27,0)</f>
        <v>0</v>
      </c>
    </row>
    <row r="28" spans="1:21" ht="28.5" customHeight="1" x14ac:dyDescent="0.25">
      <c r="A28" s="22"/>
      <c r="B28" s="24"/>
      <c r="C28" s="26"/>
      <c r="D28" s="19"/>
      <c r="E28" s="21"/>
      <c r="F28" s="27"/>
      <c r="G28" s="28"/>
      <c r="H28" s="22"/>
      <c r="I28" s="22"/>
      <c r="J28" s="22"/>
      <c r="K28" s="15"/>
      <c r="L28" s="16"/>
      <c r="M28" s="22"/>
      <c r="N28" s="22"/>
      <c r="O28" s="22"/>
      <c r="P28" s="17"/>
      <c r="Q28" s="17"/>
      <c r="R28" s="17"/>
      <c r="S28" s="23"/>
      <c r="T28" s="17"/>
      <c r="U28" s="17"/>
    </row>
    <row r="29" spans="1:21" ht="15" customHeight="1" x14ac:dyDescent="0.25">
      <c r="A29" s="22">
        <v>13</v>
      </c>
      <c r="B29" s="24" t="s">
        <v>24</v>
      </c>
      <c r="C29" s="25">
        <v>0.15</v>
      </c>
      <c r="D29" s="18">
        <f>5-2*0.05</f>
        <v>4.9000000000000004</v>
      </c>
      <c r="E29" s="20">
        <f>C29</f>
        <v>0.15</v>
      </c>
      <c r="F29" s="27">
        <v>20</v>
      </c>
      <c r="G29" s="28">
        <v>0.2</v>
      </c>
      <c r="H29" s="22"/>
      <c r="I29" s="22">
        <v>0</v>
      </c>
      <c r="J29" s="22">
        <v>2</v>
      </c>
      <c r="K29" s="15">
        <f>SUM(C29:E30)-SUM(($H$4*H29*F29/1000),($I$4*I29*F29/1000),($J$4*J29*F29/1000))</f>
        <v>5.080000000000001</v>
      </c>
      <c r="L29" s="16">
        <f>ROUND((0.9)/G29+1,0)</f>
        <v>6</v>
      </c>
      <c r="M29" s="22">
        <v>2</v>
      </c>
      <c r="N29" s="22">
        <v>1</v>
      </c>
      <c r="O29" s="22">
        <f>L29*M29*N29</f>
        <v>12</v>
      </c>
      <c r="P29" s="17">
        <f>IF($P$4=$F29,$K29*$O29,0)</f>
        <v>0</v>
      </c>
      <c r="Q29" s="17">
        <f t="shared" si="13"/>
        <v>0</v>
      </c>
      <c r="R29" s="17">
        <f>IF($R$4=$F29,$K29*$O29,0)</f>
        <v>0</v>
      </c>
      <c r="S29" s="23">
        <f t="shared" si="14"/>
        <v>0</v>
      </c>
      <c r="T29" s="17">
        <f t="shared" ref="T29" si="16">IF($T$4=$F29,$K29*$O29,0)</f>
        <v>60.960000000000008</v>
      </c>
      <c r="U29" s="17">
        <f t="shared" si="15"/>
        <v>0</v>
      </c>
    </row>
    <row r="30" spans="1:21" ht="28.5" customHeight="1" x14ac:dyDescent="0.25">
      <c r="A30" s="22"/>
      <c r="B30" s="24"/>
      <c r="C30" s="26"/>
      <c r="D30" s="19"/>
      <c r="E30" s="21"/>
      <c r="F30" s="27"/>
      <c r="G30" s="28"/>
      <c r="H30" s="22"/>
      <c r="I30" s="22"/>
      <c r="J30" s="22"/>
      <c r="K30" s="15"/>
      <c r="L30" s="16"/>
      <c r="M30" s="22"/>
      <c r="N30" s="22"/>
      <c r="O30" s="22"/>
      <c r="P30" s="17"/>
      <c r="Q30" s="17"/>
      <c r="R30" s="17"/>
      <c r="S30" s="23"/>
      <c r="T30" s="17"/>
      <c r="U30" s="17"/>
    </row>
    <row r="31" spans="1:21" x14ac:dyDescent="0.25">
      <c r="A31" s="2"/>
      <c r="B31" s="3"/>
      <c r="C31" s="2"/>
      <c r="D31" s="4"/>
      <c r="E31" s="5"/>
      <c r="F31" s="2"/>
      <c r="G31" s="3"/>
      <c r="H31" s="2"/>
      <c r="I31" s="2"/>
      <c r="J31" s="2"/>
      <c r="K31" s="11"/>
      <c r="L31" s="38" t="s">
        <v>9</v>
      </c>
      <c r="M31" s="38"/>
      <c r="N31" s="38"/>
      <c r="O31" s="38"/>
      <c r="P31" s="9">
        <f>SUM(P17:P30)</f>
        <v>0</v>
      </c>
      <c r="Q31" s="9">
        <f>SUM(Q17:Q30)</f>
        <v>0</v>
      </c>
      <c r="R31" s="9">
        <f>SUM(R17:R30)</f>
        <v>0</v>
      </c>
      <c r="S31" s="9">
        <f>SUM(S17:S30)</f>
        <v>0</v>
      </c>
      <c r="T31" s="9">
        <f>SUM(T5:T30)</f>
        <v>956.49000000000012</v>
      </c>
      <c r="U31" s="9">
        <f>SUM(U17:U30)</f>
        <v>0</v>
      </c>
    </row>
    <row r="32" spans="1:21" x14ac:dyDescent="0.25">
      <c r="A32" s="2"/>
      <c r="B32" s="3"/>
      <c r="C32" s="2"/>
      <c r="D32" s="2"/>
      <c r="E32" s="2"/>
      <c r="F32" s="2"/>
      <c r="G32" s="2"/>
      <c r="H32" s="2"/>
      <c r="I32" s="2"/>
      <c r="J32" s="2"/>
      <c r="K32" s="6"/>
      <c r="L32" s="40" t="s">
        <v>10</v>
      </c>
      <c r="M32" s="40"/>
      <c r="N32" s="40"/>
      <c r="O32" s="40"/>
      <c r="P32" s="8">
        <v>0.39500000000000002</v>
      </c>
      <c r="Q32" s="8">
        <v>0.61699999999999999</v>
      </c>
      <c r="R32" s="8">
        <v>0.88800000000000001</v>
      </c>
      <c r="S32" s="8">
        <v>1.58</v>
      </c>
      <c r="T32" s="8">
        <v>2.4700000000000002</v>
      </c>
      <c r="U32" s="8">
        <v>3.85</v>
      </c>
    </row>
    <row r="33" spans="1:21" ht="21" customHeight="1" x14ac:dyDescent="0.2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38" t="s">
        <v>11</v>
      </c>
      <c r="M33" s="38"/>
      <c r="N33" s="38"/>
      <c r="O33" s="38"/>
      <c r="P33" s="10">
        <f>ROUND(P32*P31,2)</f>
        <v>0</v>
      </c>
      <c r="Q33" s="10">
        <f t="shared" ref="Q33:U33" si="17">ROUND(Q32*Q31,2)</f>
        <v>0</v>
      </c>
      <c r="R33" s="10">
        <f>ROUND(R32*R31,2)</f>
        <v>0</v>
      </c>
      <c r="S33" s="10">
        <f>ROUND(S32*S31,2)</f>
        <v>0</v>
      </c>
      <c r="T33" s="10">
        <f>ROUND(T32*T31,2)</f>
        <v>2362.5300000000002</v>
      </c>
      <c r="U33" s="10">
        <f t="shared" si="17"/>
        <v>0</v>
      </c>
    </row>
    <row r="34" spans="1:21" x14ac:dyDescent="0.2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38" t="s">
        <v>12</v>
      </c>
      <c r="M34" s="38"/>
      <c r="N34" s="38"/>
      <c r="O34" s="38"/>
      <c r="P34" s="39">
        <f>SUM(P33:U33)</f>
        <v>2362.5300000000002</v>
      </c>
      <c r="Q34" s="39"/>
      <c r="R34" s="39"/>
      <c r="S34" s="39"/>
      <c r="T34" s="39"/>
      <c r="U34" s="39"/>
    </row>
  </sheetData>
  <mergeCells count="288">
    <mergeCell ref="S13:S14"/>
    <mergeCell ref="T13:T14"/>
    <mergeCell ref="U13:U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U9:U10"/>
    <mergeCell ref="E9:E10"/>
    <mergeCell ref="D9:D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K9:K10"/>
    <mergeCell ref="L9:L10"/>
    <mergeCell ref="M9:M10"/>
    <mergeCell ref="O9:O10"/>
    <mergeCell ref="P9:P10"/>
    <mergeCell ref="Q9:Q10"/>
    <mergeCell ref="R9:R10"/>
    <mergeCell ref="S9:S10"/>
    <mergeCell ref="T9:T10"/>
    <mergeCell ref="S5:S6"/>
    <mergeCell ref="T5:T6"/>
    <mergeCell ref="U5:U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S29:S30"/>
    <mergeCell ref="T29:T30"/>
    <mergeCell ref="U29:U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S25:S26"/>
    <mergeCell ref="T25:T26"/>
    <mergeCell ref="U25:U2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O3:O4"/>
    <mergeCell ref="P3:U3"/>
    <mergeCell ref="A1:U1"/>
    <mergeCell ref="A3:A4"/>
    <mergeCell ref="B3:B4"/>
    <mergeCell ref="C3:E4"/>
    <mergeCell ref="F3:F4"/>
    <mergeCell ref="G3:G4"/>
    <mergeCell ref="K3:K4"/>
    <mergeCell ref="L3:L4"/>
    <mergeCell ref="M3:M4"/>
    <mergeCell ref="N3:N4"/>
    <mergeCell ref="N9:N10"/>
    <mergeCell ref="A9:A10"/>
    <mergeCell ref="B9:B10"/>
    <mergeCell ref="C9:C10"/>
    <mergeCell ref="F9:F10"/>
    <mergeCell ref="G9:G10"/>
    <mergeCell ref="H9:H10"/>
    <mergeCell ref="I9:I10"/>
    <mergeCell ref="J9:J1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T21:T22"/>
    <mergeCell ref="U21:U22"/>
    <mergeCell ref="L34:O34"/>
    <mergeCell ref="P34:U34"/>
    <mergeCell ref="L31:O31"/>
    <mergeCell ref="L32:O32"/>
    <mergeCell ref="L33:O33"/>
    <mergeCell ref="S19:S20"/>
    <mergeCell ref="T19:T20"/>
    <mergeCell ref="U19:U20"/>
    <mergeCell ref="M19:M20"/>
    <mergeCell ref="N19:N20"/>
    <mergeCell ref="O19:O20"/>
    <mergeCell ref="P19:P20"/>
    <mergeCell ref="Q19:Q20"/>
    <mergeCell ref="R19:R20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A27:A28"/>
    <mergeCell ref="B27:B28"/>
    <mergeCell ref="C27:C28"/>
    <mergeCell ref="F27:F28"/>
    <mergeCell ref="G27:G28"/>
    <mergeCell ref="H27:H28"/>
    <mergeCell ref="I27:I28"/>
    <mergeCell ref="J27:J28"/>
    <mergeCell ref="A21:A22"/>
    <mergeCell ref="B21:B22"/>
    <mergeCell ref="C21:C22"/>
    <mergeCell ref="D21:E22"/>
    <mergeCell ref="F21:F22"/>
    <mergeCell ref="G21:G22"/>
    <mergeCell ref="H21:H22"/>
    <mergeCell ref="I21:I22"/>
    <mergeCell ref="J21:J22"/>
    <mergeCell ref="A23:A24"/>
    <mergeCell ref="B23:B24"/>
    <mergeCell ref="C23:C24"/>
    <mergeCell ref="D23:E24"/>
    <mergeCell ref="F23:F24"/>
    <mergeCell ref="G23:G24"/>
    <mergeCell ref="H23:H24"/>
    <mergeCell ref="T27:T28"/>
    <mergeCell ref="U27:U28"/>
    <mergeCell ref="D27:D28"/>
    <mergeCell ref="E27:E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R23:R24"/>
    <mergeCell ref="S23:S24"/>
    <mergeCell ref="T23:T24"/>
    <mergeCell ref="U23:U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</mergeCells>
  <conditionalFormatting sqref="P19:U20 P31:U31">
    <cfRule type="cellIs" dxfId="13" priority="29" operator="equal">
      <formula>0</formula>
    </cfRule>
  </conditionalFormatting>
  <conditionalFormatting sqref="P32:U32">
    <cfRule type="cellIs" dxfId="12" priority="17" operator="equal">
      <formula>0</formula>
    </cfRule>
  </conditionalFormatting>
  <conditionalFormatting sqref="P21:U22">
    <cfRule type="cellIs" dxfId="11" priority="13" operator="equal">
      <formula>0</formula>
    </cfRule>
  </conditionalFormatting>
  <conditionalFormatting sqref="P27:U28">
    <cfRule type="cellIs" dxfId="10" priority="11" operator="equal">
      <formula>0</formula>
    </cfRule>
  </conditionalFormatting>
  <conditionalFormatting sqref="P23:U24">
    <cfRule type="cellIs" dxfId="9" priority="10" operator="equal">
      <formula>0</formula>
    </cfRule>
  </conditionalFormatting>
  <conditionalFormatting sqref="P25:U26">
    <cfRule type="cellIs" dxfId="8" priority="9" operator="equal">
      <formula>0</formula>
    </cfRule>
  </conditionalFormatting>
  <conditionalFormatting sqref="P17:U18">
    <cfRule type="cellIs" dxfId="7" priority="8" operator="equal">
      <formula>0</formula>
    </cfRule>
  </conditionalFormatting>
  <conditionalFormatting sqref="P29:U30">
    <cfRule type="cellIs" dxfId="6" priority="7" operator="equal">
      <formula>0</formula>
    </cfRule>
  </conditionalFormatting>
  <conditionalFormatting sqref="P7:U8">
    <cfRule type="cellIs" dxfId="5" priority="6" operator="equal">
      <formula>0</formula>
    </cfRule>
  </conditionalFormatting>
  <conditionalFormatting sqref="P5:U6">
    <cfRule type="cellIs" dxfId="4" priority="5" operator="equal">
      <formula>0</formula>
    </cfRule>
  </conditionalFormatting>
  <conditionalFormatting sqref="P9:U10">
    <cfRule type="cellIs" dxfId="3" priority="4" operator="equal">
      <formula>0</formula>
    </cfRule>
  </conditionalFormatting>
  <conditionalFormatting sqref="P11:U12">
    <cfRule type="cellIs" dxfId="2" priority="3" operator="equal">
      <formula>0</formula>
    </cfRule>
  </conditionalFormatting>
  <conditionalFormatting sqref="P13:U14">
    <cfRule type="cellIs" dxfId="1" priority="2" operator="equal">
      <formula>0</formula>
    </cfRule>
  </conditionalFormatting>
  <conditionalFormatting sqref="P15:U16">
    <cfRule type="cellIs" dxfId="0" priority="1" operator="equal">
      <formula>0</formula>
    </cfRule>
  </conditionalFormatting>
  <dataValidations count="1">
    <dataValidation type="list" allowBlank="1" showInputMessage="1" showErrorMessage="1" sqref="F19 F21 F27 F23 F25 F17 F29 F7 F5 F9 F11 F13 F15" xr:uid="{35B143ED-EF1B-4C78-9308-2C77E4B4D326}">
      <formula1>bardia</formula1>
    </dataValidation>
  </dataValidations>
  <pageMargins left="0.51181102362204722" right="0.31496062992125984" top="0.74803149606299213" bottom="0.74803149606299213" header="0.31496062992125984" footer="0.31496062992125984"/>
  <pageSetup scale="70" orientation="landscape" r:id="rId1"/>
  <headerFooter>
    <oddHeader>&amp;A</oddHead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eb33e-143c-42fa-8b4d-315923cdae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A0901EAA10347AC01A437E7B044C9" ma:contentTypeVersion="15" ma:contentTypeDescription="Create a new document." ma:contentTypeScope="" ma:versionID="a43d3a13001e26828ca950ad5d167f67">
  <xsd:schema xmlns:xsd="http://www.w3.org/2001/XMLSchema" xmlns:xs="http://www.w3.org/2001/XMLSchema" xmlns:p="http://schemas.microsoft.com/office/2006/metadata/properties" xmlns:ns3="033eb33e-143c-42fa-8b4d-315923cdaeb1" xmlns:ns4="19e0ca2b-e978-40d4-8a5c-0f896a7162c6" targetNamespace="http://schemas.microsoft.com/office/2006/metadata/properties" ma:root="true" ma:fieldsID="65270f0f6012afed8ca8803c6b8ff23b" ns3:_="" ns4:_="">
    <xsd:import namespace="033eb33e-143c-42fa-8b4d-315923cdaeb1"/>
    <xsd:import namespace="19e0ca2b-e978-40d4-8a5c-0f896a7162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eb33e-143c-42fa-8b4d-315923cda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0ca2b-e978-40d4-8a5c-0f896a7162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448E5D-A898-45C4-ADED-44520216F750}">
  <ds:schemaRefs>
    <ds:schemaRef ds:uri="http://purl.org/dc/dcmitype/"/>
    <ds:schemaRef ds:uri="033eb33e-143c-42fa-8b4d-315923cdaeb1"/>
    <ds:schemaRef ds:uri="http://purl.org/dc/elements/1.1/"/>
    <ds:schemaRef ds:uri="http://schemas.microsoft.com/office/2006/metadata/properties"/>
    <ds:schemaRef ds:uri="http://schemas.microsoft.com/office/2006/documentManagement/types"/>
    <ds:schemaRef ds:uri="19e0ca2b-e978-40d4-8a5c-0f896a7162c6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896E1D-F26D-4C58-BAB6-1013D773F2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31DADA-23AE-458B-8F84-58CAF33CA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eb33e-143c-42fa-8b4d-315923cdaeb1"/>
    <ds:schemaRef ds:uri="19e0ca2b-e978-40d4-8a5c-0f896a716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BBS-RCC Ret-wall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Vikash Verma {विकाश वर्मा}</dc:creator>
  <cp:keywords/>
  <dc:description/>
  <cp:lastModifiedBy>Ajay Kumar {अजय कुमार}</cp:lastModifiedBy>
  <cp:revision/>
  <dcterms:created xsi:type="dcterms:W3CDTF">2023-09-05T04:00:39Z</dcterms:created>
  <dcterms:modified xsi:type="dcterms:W3CDTF">2024-03-19T13:13:51Z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0x0101004F0A0901EAA10347AC01A437E7B044C9</vt:lpwstr>
  </property>
</Properties>
</file>